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710" windowWidth="15600" windowHeight="6375"/>
  </bookViews>
  <sheets>
    <sheet name="สรุปโครงการ" sheetId="1" r:id="rId1"/>
    <sheet name="จ2 ปรับ" sheetId="5" r:id="rId2"/>
  </sheets>
  <definedNames>
    <definedName name="_xlnm.Print_Area" localSheetId="1">'จ2 ปรับ'!$A$1:$H$407</definedName>
    <definedName name="_xlnm.Print_Area" localSheetId="0">สรุปโครงการ!$A$1:$K$13</definedName>
    <definedName name="_xlnm.Print_Titles" localSheetId="1">'จ2 ปรับ'!$2:$2</definedName>
  </definedNames>
  <calcPr calcId="144525"/>
</workbook>
</file>

<file path=xl/calcChain.xml><?xml version="1.0" encoding="utf-8"?>
<calcChain xmlns="http://schemas.openxmlformats.org/spreadsheetml/2006/main">
  <c r="L12" i="1" l="1"/>
  <c r="G12" i="1"/>
  <c r="E12" i="1"/>
  <c r="I198" i="5"/>
  <c r="H231" i="5"/>
  <c r="H218" i="5"/>
  <c r="I103" i="5"/>
  <c r="I102" i="5"/>
  <c r="I101" i="5"/>
  <c r="I104" i="5" s="1"/>
  <c r="I7" i="5"/>
  <c r="I6" i="5"/>
  <c r="I5" i="5"/>
  <c r="I8" i="5" s="1"/>
  <c r="H407" i="5" s="1"/>
  <c r="A421" i="5" l="1"/>
  <c r="C12" i="1" l="1"/>
  <c r="A419" i="5" l="1"/>
  <c r="B12" i="1" l="1"/>
  <c r="A417" i="5" l="1"/>
  <c r="A415" i="5" l="1"/>
  <c r="A423" i="5" s="1"/>
</calcChain>
</file>

<file path=xl/sharedStrings.xml><?xml version="1.0" encoding="utf-8"?>
<sst xmlns="http://schemas.openxmlformats.org/spreadsheetml/2006/main" count="870" uniqueCount="530">
  <si>
    <t>แบบ จ.๒</t>
  </si>
  <si>
    <t>ประเด็นยุทธศาสตร์</t>
  </si>
  <si>
    <t>แหล่งงบประมาณ</t>
  </si>
  <si>
    <t>รวมทั้งสิ้น</t>
  </si>
  <si>
    <t>อปท.</t>
  </si>
  <si>
    <t>เอกชน</t>
  </si>
  <si>
    <t>โครงการ
(จำนวน)</t>
  </si>
  <si>
    <t>งบประมาณ
(บาท)</t>
  </si>
  <si>
    <t>ประเด็นยุทธศาสตร์ที่ ๑</t>
  </si>
  <si>
    <t>ประเด็นยุทธศาสตร์ที่ ๒</t>
  </si>
  <si>
    <t>ประเด็นยุทธศาสตร์ที่ ๓</t>
  </si>
  <si>
    <t>ค่าใช้จ่ายในการบริหารงานจังหวัด/กลุ่มจังหวัดแบบบูรณาการ</t>
  </si>
  <si>
    <t>ประเด็นยุทธศาสตร์ (๒)/
โครงการตามแผนพัฒนาจังหวัด/กลุ่มจังหวัด (๓)</t>
  </si>
  <si>
    <t>ลำดับ
ความ
สำคัญ
(๘)</t>
  </si>
  <si>
    <t>กระทรวง/กรม</t>
  </si>
  <si>
    <t>โครงการตามแผนปฏิบัติราชการประจำปี พ.ศ. ๒๕๖๒ ของจังหวัด/กลุ่มจังหวัด</t>
  </si>
  <si>
    <t>โครงการส่งน้ำและบำรุงรักษาปัตตานี</t>
  </si>
  <si>
    <t>องค์การบริหารส่วนตำบลยาบี</t>
  </si>
  <si>
    <t>โครงการชลประทานปัตตานี</t>
  </si>
  <si>
    <t>สำนักงานพัฒนาชุมชนจังหวัดปัตตานี</t>
  </si>
  <si>
    <t>องค์การบริหารส่วนตำบลบานา</t>
  </si>
  <si>
    <t>องค์การบริหารส่วนตำบลปะโด</t>
  </si>
  <si>
    <t>แขวงทางหลวงชนบทปัตตานี</t>
  </si>
  <si>
    <t>สำนักงานเทศบาลตำบลนาประดู่</t>
  </si>
  <si>
    <t>สำนักงานเทศบาลตำบลบางปู</t>
  </si>
  <si>
    <t>สำนักงานเทศบาลตำบลมายอ</t>
  </si>
  <si>
    <t>สำนักงานท่องเที่ยวและกีฬาจังหวัดปัตตานี</t>
  </si>
  <si>
    <t>สำนักงานสาธารณสุขจังหวัดปัตตานี</t>
  </si>
  <si>
    <t>ที่ทำการปกครองจังหวัดปัตตานี</t>
  </si>
  <si>
    <t>ที่ทำการปกครองอำเภอเมืองปัตตานี</t>
  </si>
  <si>
    <t>สำนักงานศึกษาธิการจังหวัดปัตตานี</t>
  </si>
  <si>
    <t>ตำรวจภูธรจังหวัดปัตตานี</t>
  </si>
  <si>
    <t>แขวงทางหลวงปัตตานี</t>
  </si>
  <si>
    <t>สำนักงานเทศบาลเมืองปัตตานี</t>
  </si>
  <si>
    <t>สำนักงานเทศบาลตำบลบ่อทอง</t>
  </si>
  <si>
    <t>สำนักงานโยธาธิการและผังเมืองจังหวัดปัตตานี</t>
  </si>
  <si>
    <t>สำนักงานจังหวัดปัตตานี</t>
  </si>
  <si>
    <t>เป้าหมายการพัฒนา : เมืองเกษตรอุตสาหกรรมและผลิตภัณฑ์ฮาลาลคุณภาพของประเทศ เป็นสังคมพหุวัฒนธรรมที่สันติสุข</t>
  </si>
  <si>
    <t xml:space="preserve">จังหวัด
</t>
  </si>
  <si>
    <t xml:space="preserve">แบบฟอร์มการจัดทำแผนปฏิบัติราชการประจำปีงบประมาณ พ.ศ. ๒๕๖๒
จังหวัดปัตตานี </t>
  </si>
  <si>
    <t xml:space="preserve">สรุปโครงการตามแผนปฏิบัติราชการประจำปีของจังหวัดปัตตานี ประจำปีงบประมาณ พ.ศ. ๒๕๖๒ </t>
  </si>
  <si>
    <t>ยุท</t>
  </si>
  <si>
    <t>กรม</t>
  </si>
  <si>
    <t>ยุทธ ศาสตร์ชาติ
(๙)</t>
  </si>
  <si>
    <t>แผนงาน
(๑๐)</t>
  </si>
  <si>
    <t>กิจกรรมย่อย
(๑๑)</t>
  </si>
  <si>
    <t>ตัวชี้วัด
โครงการ
(๑๒)</t>
  </si>
  <si>
    <t>หน่วย
ดำเนินการ
(๑๓)</t>
  </si>
  <si>
    <t>งบประมาณ
(บาท)
(๑๔)</t>
  </si>
  <si>
    <t>สำนักงานขนส่งจังหวัดปัตตานี</t>
  </si>
  <si>
    <t>สำนักงานประมงจังหวัดปัตตานี</t>
  </si>
  <si>
    <t>ศูนย์วิจัยและพัฒนาการเพาะเลี้ยงสัตว์น้ำจืดปัตตานี</t>
  </si>
  <si>
    <t>หน่วยป้องกันและปราบปรามประมงทะเลปัตตานี</t>
  </si>
  <si>
    <t>สำนักงานประชาสัมพันธ์จังหวัดปัตตานี</t>
  </si>
  <si>
    <t>สำนักงานอุตสาหกรรมจังหวัดปัตตานี</t>
  </si>
  <si>
    <t>ผู้ใช้ทางมีความพึงพอใจ ๘๐%</t>
  </si>
  <si>
    <t>สำนักงานพาณิชย์จังหวัดปัตตานี</t>
  </si>
  <si>
    <t xml:space="preserve">   2.5 โครงการของสำนักนายกรัฐมนตรี</t>
  </si>
  <si>
    <t>สำนักงานเทศบาลตำบลปะนาเระ</t>
  </si>
  <si>
    <t>สำนักงานเทศบาลตำบลโคกโพธิ์</t>
  </si>
  <si>
    <t>สำนักงานเทศบาลเมืองตะลุบัน</t>
  </si>
  <si>
    <t>สำนักงานเทศบาลตำบลยะหริ่ง</t>
  </si>
  <si>
    <t>องค์การบริหารส่วนตำบลเกาะเปาะ</t>
  </si>
  <si>
    <t>สำนักงานสถิติจังหวัดปัตตานี</t>
  </si>
  <si>
    <t xml:space="preserve">     ๑.๑ โครงการที่ ๑ โครงการขยายผลโครงการอันเนื่องมาจากพระราชดำริ</t>
  </si>
  <si>
    <t>ศูนย์ประสานงานโครงการ
อันเนื่องมาจากพระราชดำริจังหวัดปัตตานี</t>
  </si>
  <si>
    <t xml:space="preserve">       1.1.1 กิจกรรมหลักที่ 1.1 ขยายผลโครงการเกษตรเพื่ออาหารกลางวันตามพระราชดำริและเศรษฐกิจพอเพียง 
</t>
  </si>
  <si>
    <t xml:space="preserve">       1.1.2 กิจกรรมหลักที่ 1.2 บริหารจัดการศูนย์ประสานงานโครงการอันเนื่องมาจากพระราชดำริ</t>
  </si>
  <si>
    <t xml:space="preserve">       1.1.3 กิจกรรมหลักที่ 1.3 เสริมสร้างการเรียนรู้และอนุรักษ์พันธุกรรมพืชของจังหวัดปัตตานีในระดับโรงเรียน </t>
  </si>
  <si>
    <t>สำนักงานเกษตรจังหวัดปัตตานี</t>
  </si>
  <si>
    <t xml:space="preserve">       1.1.4 กิจกรรมหลักที่ 1.4 สืบสานภูมิปัญญา พัฒนาด้านการผลิต ส่งเสริมคุณภาพชีวิตสมาชิกศูนย์ศิลปาชีพกลุ่มทอผ้าบ้านตรัง หมู่ที่ 2 ตำบลตรัง อำเภอมายอ จังหวัดปัตตานี </t>
  </si>
  <si>
    <t>2. โครงการของกระทรวง กรม (5)</t>
  </si>
  <si>
    <t xml:space="preserve">   1.2 โครงการที่ 2 โครงการส่งเสริมและพัฒนาศักยภาพการผลิตพืชเศรษฐกิจรองรับเมืองเกษตรอุตสาหกรรม</t>
  </si>
  <si>
    <t xml:space="preserve">     1.2.1 กิจกรรมหลักที่ 2.1 พัฒนาศักยภาพการผลิตข้าว </t>
  </si>
  <si>
    <t>สถานีพัฒนาที่ดินปัตตานี</t>
  </si>
  <si>
    <t xml:space="preserve">     1.2.2 กิจกรรมหลักที่ 2.๒ พัฒนาศักยภาพการผลิตยางพารา </t>
  </si>
  <si>
    <t xml:space="preserve">     1.2.3 กิจกรรมหลักที่ 2.3 พัฒนาศักยภาพการผลิตปาล์มน้ำมัน </t>
  </si>
  <si>
    <t xml:space="preserve">     1.2.4 กิจกรรมหลักที่ 2.4 พัฒนาศักยภาพการผลิตมะพร้าว</t>
  </si>
  <si>
    <t xml:space="preserve">     1.2.5 กิจกรรมหลักที่ 2.5 พัฒนาศักยภาพการผลิตไม้ผล </t>
  </si>
  <si>
    <t xml:space="preserve">     1.2.6 กิจกรรมหลักที่ 2.6. จัดงานแสดงสินค้าผลผลิตการเกษตรจังหวัดปัตตานี </t>
  </si>
  <si>
    <t>สำนักงาน
ปศุสัตว์จังหวัดปัตตานี</t>
  </si>
  <si>
    <t xml:space="preserve">   1.3 โครงการที่ 3 โครงการเพิ่มผลผลิต       ปศุสัตว์อุตสาหกรรม ปศุสัตว์ก้าวหน้าครบวงจร</t>
  </si>
  <si>
    <t xml:space="preserve">     1.3.1 กิจกรรมหลักที่ 3.1. ส่งเสริมการเลี้ยงแพะนม เพื่อพัฒนาเครือข่ายและเพิ่มรายได้ในครัวเรือน
</t>
  </si>
  <si>
    <t xml:space="preserve">     1.3.2 กิจกรรมหลักที่ 3.2. เพิ่มฐานการผลิตแพะเนื้อ เพื่อพัฒนาตลาดกลางปศุสัตว์สู่ความยั่งยืนก้าวหน้าอย่างครบวงจร
</t>
  </si>
  <si>
    <t xml:space="preserve">     1.3.3 กิจกรรมหลักที่ 3.3. พัฒนาประสิทธิภาพและเพิ่มฐานการผลิตสัตว์ปีก เพื่อรองรับอุตสาหกรรมฮาลาล
</t>
  </si>
  <si>
    <t xml:space="preserve">   1.4 โครงการที่ 4 โครงการส่งเสริมกระตุ้นเศรษฐกิจตลาดกลางปศุสัตว์จังหวัดชายแดนภาคใต้</t>
  </si>
  <si>
    <t xml:space="preserve">     1.4.1 กิจกรรมหลักที่ 4.1. จัดประกวดปศุสัตว์กระตุ้นการตลาดกลางปศุสัตว์  
</t>
  </si>
  <si>
    <t xml:space="preserve">     1.4.2 กิจกรรมหลักที่ 4.2. จัดประกวดสินค้าเกษตรกระตุ้นการตลาดกลางปศุสัตว์  </t>
  </si>
  <si>
    <t xml:space="preserve">   1.5 โครงการที่ 5 โครงการงานแสดงสินค้าและการประชุมสัมมนานานาชาติด้าน
ฮาลาล 2563 (World Halal Expo 2020) จังหวัดปัตตานี</t>
  </si>
  <si>
    <t>มหาวิทยาลัยสงขลา นครินทร์วิทยาเขตปัตตานี</t>
  </si>
  <si>
    <t xml:space="preserve">     1.5.1 กิจกรรมหลักที่ 5.1. พัฒนา บ่มเพาะ และคัดสรรกลุ่มผลิตภัณฑ์เกษตรฮาลาล 
   </t>
  </si>
  <si>
    <t xml:space="preserve">     1.5.2 กิจกรรมหลักที่ 5.2. จัดแสดงสินค้าและประชุมนานาชาติด้านฮาลาล 2563 (World Halal Expo 2020) จ.ปัตตานี </t>
  </si>
  <si>
    <t xml:space="preserve">     1.5.3 กิจกรรมหลักที่ 5.3. จับคู่ธุรกิจ (Business Matching) </t>
  </si>
  <si>
    <t xml:space="preserve">     1.5.4 กิจกรรมหลักที่ 5.4. เชื่อมโยงตลาดสินค้าฮาลาลชายแดนใต้ สู่ตลาดโลก </t>
  </si>
  <si>
    <t xml:space="preserve">   1.6 โครงการที่ 6 โครงการพัฒนาแรงงานคุณภาพรองรับอุตสาหกรรมอาหาร การค้าและการบริการมาตรฐานฮาลาล</t>
  </si>
  <si>
    <t>สถาบันพัฒนาฝีมือแรงงาน 23 ปัตตานี</t>
  </si>
  <si>
    <t xml:space="preserve">     1.6.1 กิจกรรมหลักที่ 6.1. พัฒนาแรงงานคุณภาพรองรับอุตสาหกรรมอาหาร การค้า
และการบริการมาตรฐานฮาลาล</t>
  </si>
  <si>
    <t xml:space="preserve">   1.7 โครงการที่ 7 โครงการจัดหาตลาดเพื่อเพิ่มมูลค่าสินค้าฮาลาล
</t>
  </si>
  <si>
    <t xml:space="preserve">     1.7.1 กิจกรรมหลักที่ 7.1. การจัดงานแสดงสินค้าและเจรจาการค้า ณ ห้างสรรพสินค้าในภูมิภาคอื่น
</t>
  </si>
  <si>
    <t xml:space="preserve">     1.7.2 กิจกรรมหลักที่ 7.2. ติดตามและประเมินผล
</t>
  </si>
  <si>
    <t xml:space="preserve">     1.7.3 กิจกรรมหลักที่ 7.3 จัดมหกรรมแสดงสินค้า OTOP และของดีจังหวัดปัตตานี</t>
  </si>
  <si>
    <t xml:space="preserve">   1.8 โครงการที่ 8 โครงการพัฒนาศักยภาพด้านการท่องเที่ยวจังหวัดปัตตานี </t>
  </si>
  <si>
    <t xml:space="preserve">     1.8.1 กิจกรรมหลักที่ 8.1 สร้างกลไกในการสื่อสารและประชาสัมพันธ์ภาพลักษณ์และความเชื่อมั่นแก่นักลงทุน คู่ค้าและนักท่องเที่ยว 1</t>
  </si>
  <si>
    <t xml:space="preserve">กิจกรรมย่อยที่ 1 ประชาสัมพันธ์ภาพลักษณ์ปัตตานีเชิงรุก "Insight Pattani, Inlove Pattani" </t>
  </si>
  <si>
    <t xml:space="preserve">กิจกรรมย่อยที่ 2 ค่าใช้จ่ายในจัดทำสกู๊ปประชาสัมพันธ์การท่องเที่ยวปัตตานีผ่านสื่อนิตยสารสายการบิน จำนวน 2 สายการบิน </t>
  </si>
  <si>
    <t>กิจกรรมย่อยที่ 3 ค่าจ้างเหมาเอกชนดำเนินงานเกี่ยวกับการประชาสัมพันธ์เสริมสร้างภาพลักษณ์การท่องเที่ยว และส่งเสริมเมืองแห่งการค้าและการลงทุน</t>
  </si>
  <si>
    <t xml:space="preserve">     1.8.2 กิจกรรมหลักที่ 8.2. พัฒนาศักยภาพสินค้าและบริการด้านการท่องเที่ยวเชิงนิเวศน์วัฒนธรรมของจังหวัดเพื่อรองรับและเชื่อมโยงการท่องเที่ยว </t>
  </si>
  <si>
    <t xml:space="preserve">กิจกรรมย่อยที่ 1 งานมหกรรมท่องเที่ยวของดีเมืองตานี ต.รูสะมิแล อ.เมือง จ.ปัตตานี 
</t>
  </si>
  <si>
    <t>กิจกรรมย่อยที่ 2 จัดงานมหกรรมท่องเที่ยวสายน้ำปัตตานี : Pattani Water Festival  
 ต.สะบารัง อ.เมือง จ.ปัตตานี</t>
  </si>
  <si>
    <t xml:space="preserve">กิจกรรมย่อยที่ 3 การแข่งขัน “ปัตตานีมาราธอน 2563 : Pattani Marathon 2020” </t>
  </si>
  <si>
    <t>กิจกรรมย่อยที่ 4 การแข่งขันฟุตบอลระดับเยาวชนอายุไม่เกิน ๑7 ปี “Pattani League 2020”</t>
  </si>
  <si>
    <t xml:space="preserve">กิจกรรมย่อยที่ 5 ส่งเสริมและพัฒนาศักยภาพการท่องเที่ยวเชิงกีฬาจังหวัดปัตตานี </t>
  </si>
  <si>
    <t xml:space="preserve">     1.8.3 กิจกรรมหลักที่ 8.3. เสริมสร้างความเข้มแข็งของตลาดท่องเที่ยวเดิม เพิ่มตลาดท่องเที่ยวใหม่ รองรับการขยายตัวของการท่องเที่ยว</t>
  </si>
  <si>
    <t>กิจกรรมย่อยที่ 1 เสริมสร้างความเข้มแข็งของตลาดท่องเที่ยวเดิม และเพิ่มตลาดท่องเที่ยวใหม่  (2,250,000 บาท)</t>
  </si>
  <si>
    <t xml:space="preserve">     1.8.4 กิจกรรมหลักที่ 8.4. พัฒนาศักยภาพเทศกาลงานประเพณีวัฒนธรรมท้องถิ่นเพื่อความสันติสุข และรองรับเขตพัฒนาการท่องเที่ยวพหุวัฒนธรรมชายแดนใต้</t>
  </si>
  <si>
    <t xml:space="preserve">กิจกรรมย่อยที่ 1 จัดโครงการส่งเสริมศิลปะ วัฒนธรรม ศาสนา เพื่อแก้ไขปัญหาจังหวัดชายแดนภาคใต้ (งานประเพณีชักพระโคกโพธิ์ ครั้งที่ 70 และมหกรรมสินค้าชุมชน “หนึ่งตำบล หนึ่งผลิตภัณฑ์”) ที่ว่าการอำเภอโคกโพธิ์ ต.โคกโพธิ์ อ.โคกโพธิ์จ.ปัตตานี 
</t>
  </si>
  <si>
    <t>ที่ทำการปกครองอำเภอโคกโพธิ์</t>
  </si>
  <si>
    <t xml:space="preserve">กิจกรรมย่อยที่ 2 ค่าจ้างจัดงานเทศกาลสมโภชศาลเจ้าเล่าเอี๊ยะกง ต.ตะลุบัน อ.สายบุรี จ.ปัตตานี </t>
  </si>
  <si>
    <t>กิจกรรมย่อยที่ 3 ค่าจ้างจัดงานเทศกาล “มหาสงกรานต์ อิ่มบุญ อิ่มใจ ไปสรงน้ำหลวงปู่ทวดที่วัดช้างให้” ณ วัดช้างให้  อ.โคกโพธิ์ จ.ปัตตานี</t>
  </si>
  <si>
    <t>กิจกรรมย่อยที่ 4 ค่าจ้างจัดกิจกรรมส่งเสริม “เทศกาลรอมฎอน เดือนแห่งศรัทธาสันติสุข” สนับสนุนงบประมาณให้อำเภอดำเนินการ(โดยจัดสรรให้ตามจำนวนตำบล 30,000 บาท x 115 ตำบล = 3,450,000 บาท)</t>
  </si>
  <si>
    <t>กิจกรรมย่อยที่ 5 ค่าจ้างจัดกิจกรรมส่งเสริม “เทศกาลฮารีรายอ ช่วงเวลาแห่งความสุขและมิตรภาพ”สนับสนุนงบประมาณดำเนินการ อำเภอละ 200,000 บาท</t>
  </si>
  <si>
    <t xml:space="preserve">กิจกรรมย่อยที่ 6 กิจกรรมส่งเสริมเทศกาล งานประเพณี กิจกรรมการท่องเที่ยวระดับอำเภอ “๑ อำเภอ ๑ เทศกาลส่งเสริมท่องเที่ยว” สนับสนุนงบประมาณดำเนินการ อำเภอละ 300,000 บาท 
</t>
  </si>
  <si>
    <t xml:space="preserve">   1.9 โครงการ 9 โครงการเพิ่มศักยภาพผลผลิตสัตว์น้ำเพื่อเพิ่มรายได้แก่ประมงพื้นบ้านและแก้ไขปัญหาประมง
                                        </t>
  </si>
  <si>
    <r>
      <rPr>
        <sz val="16"/>
        <color theme="1"/>
        <rFont val="TH SarabunIT๙"/>
        <family val="2"/>
      </rPr>
      <t xml:space="preserve">     1.9.1 กิจกรรมหลักที่ 9.1.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 xml:space="preserve">ส่งเสริมฟื้นฟูและอนุรักษ์พันธุ์ปูม้าจังหวัดปัตตานี               
</t>
    </r>
    <r>
      <rPr>
        <b/>
        <sz val="16"/>
        <color theme="1"/>
        <rFont val="TH SarabunIT๙"/>
        <family val="2"/>
      </rPr>
      <t xml:space="preserve">
</t>
    </r>
  </si>
  <si>
    <t xml:space="preserve">     1.9.2 กิจกรรม 9.2. จัดทำและวางซั้งเชือกเพื่ออนุรักษ์และฟื้นฟูทรัพยากรชายฝั่งทะเล</t>
  </si>
  <si>
    <t xml:space="preserve">     1.9.3 กิจกรรมที่ 9.3. การยกระดับการเพาะเลี้ยงปลาสลิดสู่มาตรฐานฟาร์ม</t>
  </si>
  <si>
    <t xml:space="preserve">     1.9.4 กิจกรรมที่ 9.4. การแปรรูปผลิตภัณฑ์เป็นกุ้งบล็อก,กุ้งผง</t>
  </si>
  <si>
    <t xml:space="preserve">     1.9.5 กิจกรรมที่ 9.5. การสร้างเขตอนุรักษ์สัตว์น้ำในชุมชน</t>
  </si>
  <si>
    <t xml:space="preserve">     1.9.6 กิจกรรมที่ 9.6. กิจกรรมปรับปรุงเรือประมงประเภทเครื่องมืออวนล้อมจับเพื่อลดแรงงานโดยใช้เทคโนโลย และเครื่องมือทุ่นแรงที่เหมาะสม
</t>
  </si>
  <si>
    <t xml:space="preserve">   1.10 โครงการที่ 10. โครงการพัฒนาผู้ประกอบการเพื่อขยายการตลาด และการลงทุน
</t>
  </si>
  <si>
    <t xml:space="preserve">     1.10.1 กิจกรรมหลักที่ 10.1 กิจกรรมพัฒนาผู้ประกอบการรายเดิมโดยการสร้างนักวินิจฉัยมืออาชีพของส่วนราชการ
</t>
  </si>
  <si>
    <t xml:space="preserve">     1.10.2 กิจกรรมหลักที่ 10.2. ส่งเสริมและพัฒนานักธุรกิจรายใหม่ (Start up) 
</t>
  </si>
  <si>
    <t xml:space="preserve">   1.11 โครงการที่ 11. โครงการเสริมสร้างความสามารถจัดการครัวเรือนยากจนในการจัดการชีวิตตนเองได้อย่างยั่งยืน
</t>
  </si>
  <si>
    <t xml:space="preserve">     1.11.1 กิจกรรมหลักที่ 11.1. ส่งเสริมและสนับสนุนครัวเรือนยากจนตามแนวปรัชญาของเศรษฐกิจพอเพียง จำนวน ๑,๐๐๐ ครัวเรือน
</t>
  </si>
  <si>
    <t xml:space="preserve">     1.11.2 กิจกรรมหลักที่ 11.2. มหกรรมแสดงผลงานครัวเรือนยากจนจังหวัดปัตตานี ๑ ครั้ง ระดับจังหวัด</t>
  </si>
  <si>
    <t xml:space="preserve">   1.12 โครงการที่ 12 โครงการส่งเสริมและพัฒนาศักยภาพการใช้พื้นที่การเกษตรในเขตชลประทาน</t>
  </si>
  <si>
    <t xml:space="preserve">     1.12.1 กิจกรรมหลักที่ 12.1. กิจกรรมเพิ่มประสิทธิภาพการผลิตข้าวในเขตชลประทาน
</t>
  </si>
  <si>
    <t xml:space="preserve">     1.12.2 กิจกรรมหลักที่ 12.๒. กิจกรรมเพิ่มประสิทธิภาพระบบน้ำในสวนไม้ผล</t>
  </si>
  <si>
    <t xml:space="preserve">   1.13 โครงการที่ 13. โครงการส่งเสริมสถาบันเกษตรกรเป็นองค์กรขับเคลื่อนเศรษฐกิจที่เข้มแข็ง</t>
  </si>
  <si>
    <t xml:space="preserve">     1.13.1 กิจกรรมหลักที่ 13.1. การอบรมเพื่อพัฒนาศักยภาพในการบริหารจัดการตลาด </t>
  </si>
  <si>
    <t xml:space="preserve">     1.13.2 กิจกรรมหลักที่ 13.2. สนับสนุนอุปกรณ์เพื่อพัฒนาการผลิตและการตลาดแก่สถาบันเกษตรกร</t>
  </si>
  <si>
    <t xml:space="preserve">   2.1 โครงการของสำนักนายกรัฐมนตรี</t>
  </si>
  <si>
    <t xml:space="preserve">     2.1.1 โครงการที่ 14 โครงการไอดอลต้นแบบฮาลาลแหล่งท่องเที่ยวจังหวัดปัตตานี</t>
  </si>
  <si>
    <t>สถานีวิทยุกระจาย
เสียงแห่งประเทศไทยจังหวัดปัตตานี</t>
  </si>
  <si>
    <t xml:space="preserve">       2.1.1.1 กิจกรรมหลักที่ 14.๑ ผลิตสปอต ประชาสัมพันธ์โครงการเผยแพร่ผ่านสื่อวิทยุกระจายเสียงและสื่อโซเซียลมีเดีย</t>
  </si>
  <si>
    <t xml:space="preserve">       2.1.1.2 กิจกรรมหลักที่ 14.๒ ผลิต สารคดีเผยแพร่ผ่านสื่อวิทยุกระจายเสียงและสื่อโซเชียลมีเดีย</t>
  </si>
  <si>
    <t xml:space="preserve">       2.1.1.3 กิจกรรมหลักที่ 14.๓ ผลิตข่าวประจำวัน เผยแพร่ผ่านสื่อวิทยุกระจายเสียงและสื่อโซเชียลมีเดีย</t>
  </si>
  <si>
    <t>-</t>
  </si>
  <si>
    <t xml:space="preserve">       2.1.1.4 กิจกรรมหลักที่ 14.๔ ผลิตรายการ ความยาว 30 นาที เผยแพร่ผ่านสื่อวิทยุกระจายเสียงและสื่อโซเชียลมีเดีย</t>
  </si>
  <si>
    <t xml:space="preserve">       2.1.1.5 กิจกรรมหลักที่ 14.๕ กิจกรรมถ่ายทอดเสียงรวมทั้งผลิตเผยแพร่กิจกรรมผ่าน Facebook Page และสื่อโซเชียลมีเดีย</t>
  </si>
  <si>
    <t xml:space="preserve">   2.2 โครงการของกระทรวงศึกษาธิการ</t>
  </si>
  <si>
    <t xml:space="preserve">     2.2.1 โครงการที่ 15 โครงการส่งเสริมการผลิตและธุรกิจฮาลาล</t>
  </si>
  <si>
    <t>มหาวิทยาลัยสงขลา  นครินทร์วิทยาเขตปัตตานี</t>
  </si>
  <si>
    <t xml:space="preserve">       2.2.1.1 กิจกรรมหลักที่ ๑5.๑ กิจกรรมส่งเสริมและยกระดับมาตรฐานฮาลาลจังหวัดชายแดนภาคใต้</t>
  </si>
  <si>
    <t xml:space="preserve">       2.2.1.2 กิจกรรมหลักที่ ๑5.๒ กิจกรรมพัฒนาและส่งเสริมผู้ประกอบการฮาลาล </t>
  </si>
  <si>
    <t xml:space="preserve">       2.2.1.3 กิจกรรมหลัก ๑5.๓ กิจกรรมเชื่อมโยงตลาดสินค้าฮาลาลชายแดนใต้ </t>
  </si>
  <si>
    <t>3. โครงการขององค์กรปกครองส่วนท้องถิ่น (6)</t>
  </si>
  <si>
    <t xml:space="preserve">   3.1 โครงการที่ 16 โครงการส่งเสริมอาชีพให้กับประชาชนในเขตเทศบาล</t>
  </si>
  <si>
    <t xml:space="preserve">   3.2 โครงการที่ 17 โครงการตลาดประชารัฐ ท้องถิ่นสุขใจ เพื่อการท่องเที่ยว</t>
  </si>
  <si>
    <t xml:space="preserve">   3.3 โครงการที่ 18 โครงการปรับภูมิทัศน์ปากอ่าวแฆแฆ</t>
  </si>
  <si>
    <t>องค์การบริหารส่วนตำบลน้ำบ่อ</t>
  </si>
  <si>
    <t xml:space="preserve">   3.4 โครงการที่ 19 โครงการสนับสนุนชุมชนท่องเที่ยวบ้านน้ำบ่อ (หาดแฆแฆ)</t>
  </si>
  <si>
    <t xml:space="preserve">   3.5 โครงการที่ 20 โครงการฝึกอบรมอาชีพให้กับกลุ่มอาชีพ</t>
  </si>
  <si>
    <t>องค์การบริหารส่วนตำบลลิปะสะโง</t>
  </si>
  <si>
    <t xml:space="preserve">   3.6 โครงการที่ 21 โครงการส่งเสริมและสนับสนุนกลุ่มอาชีพต่าง ๆ</t>
  </si>
  <si>
    <t xml:space="preserve">   3.7 โครงการที่ 22 โครงการส่งเสริมสนับสนุนการดำเนินงานตามหลักปรัชญาเศรษฐกิจพอเพียง</t>
  </si>
  <si>
    <t xml:space="preserve">   3.8 โครงการที่ 23 โครงการเพิ่มประสิทธิภาพทางการเกษตร</t>
  </si>
  <si>
    <t xml:space="preserve">   3.9 โครงการที่ 24 โครงการส่งเสริมพัฒนาภูมิปัญญาท้องถิ่น</t>
  </si>
  <si>
    <t xml:space="preserve">   3.10 โครงการที่ 25 โครงการพัฒนาและรณรงค์การปลูกแฝก</t>
  </si>
  <si>
    <t xml:space="preserve">   3.11 โครงการที่ 26 โครงการอันเนื่องมาจากพระราชดำริของพระบาทสมเด็จพระเจ้าอยู่หัวฯและพระราชเสาวนีย์ของสมเด็จพระนางเจ้าฯพระบรมราชินีนาถ</t>
  </si>
  <si>
    <t>ประเด็นยุทธศาสตร์ที่ 2</t>
  </si>
  <si>
    <t xml:space="preserve">   ๑. โครงการของจังหวัด/กลุ่มจังหวัด (๔)</t>
  </si>
  <si>
    <t>4.โครงการความร่วมมือกับภาคเอกชน (7)  (ถ้ามี)</t>
  </si>
  <si>
    <t>สำนักงานวัฒนธรรมจังหวัดปัตตานี</t>
  </si>
  <si>
    <t xml:space="preserve">     1.1 โครงการที่ 1 โครงการสร้างความเข้มแข็งทางด้านวัฒนธรรมท้องถิ่น
</t>
  </si>
  <si>
    <t xml:space="preserve">       1.1.1 กิจกรรมหลักที่ 1.1. เมืองตานี เมืองคนดี เมืองพหุวัฒนธรรม          
</t>
  </si>
  <si>
    <t xml:space="preserve">       1.1.2 กิจกรรมหลักที่ 1.2. การจัดงานสมัชชาคุณธรรมจังหวัดปัตตานี 
</t>
  </si>
  <si>
    <t xml:space="preserve">       1.1.3 กิจกรรมหลักที่ 1.3. ตลาดนัดศิลปะเมืองตานี
</t>
  </si>
  <si>
    <t xml:space="preserve">       1.1.4 กิจกรรมหลักที่ 1.4. ปัตตานีเมืองงามวัฒนธรรม  ๓ วิถี
</t>
  </si>
  <si>
    <t xml:space="preserve">       1.1.5 กิจกรรมหลักที่ 1.5. เสริมสร้างสังคมพหุวัฒนธรรม/ แสง สี เสียง สื่อผสมสายน้ำแห่งพหุวัฒนธรรม   
</t>
  </si>
  <si>
    <t xml:space="preserve">       1.1.6 กิจกรรมหลักที่ 1.6. การสำรวจคัดสรรเรื่องเล่าและการพัฒนาผู้เล่าเรื่องเพื่อส่งเสริมการเรียนรู้อย่างสร้างสรรค์</t>
  </si>
  <si>
    <t xml:space="preserve">   1.2 โครงการที่ 2 โครงการ TO BE NUMBER ONE
</t>
  </si>
  <si>
    <t xml:space="preserve">     1.2.1 กิจกรรมหลักที่ 2.๑. มหกรรมรวมพลและประกวดชมรม TO BE NUMBER ONE ระดับจังหวัด ประจำปี 2563 
</t>
  </si>
  <si>
    <t xml:space="preserve">     1.2.2 กิจกรรมหลักที่ 2.๒. พัฒนาศักยภาพแกนนำชมรม TO BE NUMBER ONE ในสถานศึกษา
</t>
  </si>
  <si>
    <t xml:space="preserve">     1.2.3 กิจกรรมหลักที่ 2.๓. พัฒนาศักยภาพแกนนำชมรม TO BE NUMBER ONE ในชุมชน จังหวัดปัตตานี ประจำปี 2563
</t>
  </si>
  <si>
    <t xml:space="preserve">     1.2.4 กิจกรรมหลักที่ 2.4. พัฒนาศักยภาพแกนนำชมรม TO BE NUMBER ONE ในสถานประกอบการ จังหวัดปัตตานี</t>
  </si>
  <si>
    <t xml:space="preserve">     1.2.5 กิจกรรมหลักที่ 2.5. เข้าร่วมการประกวดจังหวัดและชมรม TO BE NUMBER ONE ระดับภาคใต้ ประจำปี 2563
</t>
  </si>
  <si>
    <t xml:space="preserve">     1.2.6 กิจกรรมหลักที่ 2.6. เข้าร่วมการประกวดจังหวัดและชมรม TO BE NUMBER ONE ระดับประเทศ ประจำปี 2563
</t>
  </si>
  <si>
    <t xml:space="preserve">   1.3 โครงการที่ 3 โครงการเมืองแห่งฟุตบอล ตามสไตล์ปัตตานี</t>
  </si>
  <si>
    <t xml:space="preserve">       1.3.1 กิจกรรมหลักที่ 3.1. ฝึกอบรมเชิงปฏิบัติการแบบมีส่วนร่วม</t>
  </si>
  <si>
    <t>กิจกรรมย่อยที่ 1 พัฒนาผู้ตัดสินกีฬาฟุตบอล</t>
  </si>
  <si>
    <t>กิจกรรมย่อยที่ 2 พัฒนาผู้ฝึกสอนกีฬาฟุตบอล (โค้ช)</t>
  </si>
  <si>
    <t xml:space="preserve">กิจกรรมย่อยที่ 3 พัฒนาผู้เล่นกีฬาฟุตบอล </t>
  </si>
  <si>
    <t xml:space="preserve">   1.4 โครงการที่ 4 โครงการเพิ่มประสิทธิภาพการใช้น้ำเพื่อการเกษตร บรรเทาภัยแล้งและอุทกภัย</t>
  </si>
  <si>
    <t xml:space="preserve">      1.4.1 กิจกรรมหลักที่ 4.1. กิจกรรมคันกั้นน้ำบ้านถนน พร้อมอาคารประกอบ ตำบลถนน อำเภอมายอ จังหวัดปัตตานี</t>
  </si>
  <si>
    <t xml:space="preserve">     1.4.2 กิจกรรมหลักที่ 4.2. ปรับปรุงคูส่งน้ำดาดคอนกรีต บ้านกูแบสีรา ตำบลกอลำ อำเภอยะรัง จังหวัดปัตตานี ปากคูกว้าง ๑.๓๐ เมตร ความลึก ๐.๕๐ เมตร ก้นคูกว้าง ๐.๓๐ เมตร ทางลำเลียงกว้าง ๒.๕๐ เมตรอาคารประกอบ๓๕ แห่ง ความยาว ๑,๒๐๐ เมตร
</t>
  </si>
  <si>
    <t xml:space="preserve">     1.4.3 กิจกรรมหลักที่ 4.3. กิจกรรมคันกั้นน้ำเค็มคลองยะหริ่ง พร้อมอาคารประกอบ ตำบลตันหยง อำเภอยะหริ่ง จังหวัดปัตตานี</t>
  </si>
  <si>
    <t xml:space="preserve">     1.4.4 กิจกรรมหลักที่ 4.4. ปรับปรุงคูส่งน้ำ ทรบ.บ้านบือแนลาแล หมู่ที่ ๘ ตำบลปล่องหอยอำเภอกะพ้อ จังหวัดปัตตานี คูกว้าง ๐.๖๐ เมตร ความลึก ๐.๖๐ เมตร ความยาว ๑,๕๐๐ เมตร
</t>
  </si>
  <si>
    <t xml:space="preserve">     1.4.5 กิจกรรมหลักที่ 4.5. กิจกรรมคันกั้นน้ำบ้านสาบัน พร้อมอาคารตำบลสาบัน อำเภอยะหริ่ง จังหวัดปัตตานี </t>
  </si>
  <si>
    <t xml:space="preserve">   1.5 โครงการที่ 5 โครงการปรับปรุงแหล่งน้ำตามธรรมชาติเพื่อการอุปโภค-บริโภค และรองรับปัญหาอุทกภัยและภัยแล้ง จังหวัดปัตตานี
</t>
  </si>
  <si>
    <t>สำนักงานป้องกันและบรรเทาสาธารณภัยจังหวัดปัตตานี</t>
  </si>
  <si>
    <t xml:space="preserve">     1.5.1 กิจกรรมหลักที่ 5.1. ก่อสร้างคันกั้นน้ำบ้านท่าด่าน หมู่ที่ ๓ ตำบลตะโละกาโปร์ 
อำเภอยะหริ่ง จังหวัดปัตตานี กว้าง 4.00 ยาว 2,000.00 ลึก 5.00
</t>
  </si>
  <si>
    <t xml:space="preserve">   1.6 โครงการที่ 6 โครงการปัตตานีเมืองน่าอยู่เมืองสีเขียว</t>
  </si>
  <si>
    <t xml:space="preserve">     1.6.1 กิจกรรมหลักที่ 6.1. กิจกรรมปัตตานี 4.0 สร้างเมืองน่าอยู่ </t>
  </si>
  <si>
    <t xml:space="preserve">     1.6.2 กิจกรรมหลักที่ 6.2. ปัตตานีเมืองสีเขียว สร้างเมืองน่าอยู่</t>
  </si>
  <si>
    <t>สำนักบริหารพื้นที่อนุรักษ์ที่ 6 สาขาปัตตานี</t>
  </si>
  <si>
    <t xml:space="preserve">   1.7 โครงการที่ 7 โครงการสนับสนุนการศึกษาของเยาวชนจังหวัดปัตตานี</t>
  </si>
  <si>
    <t xml:space="preserve">     1.7.1 กิจกรรมหลักที่ 7.1. กีฬากรีฑา นักเรียน นักศึกษา ต้านภัยยาเสพติดจังหวัดปัตตานี</t>
  </si>
  <si>
    <t xml:space="preserve">     1.7.2 กิจกรรมหลักที่ 7.2. ชุมนุมลูกเสือจังหวัดปัตตานี</t>
  </si>
  <si>
    <t xml:space="preserve">   1.8 โครงการที่ 8 โครงการปฏิรูปการเรียนรู้แบบพลิกโฉมสู่ศตวรรษที่ 21</t>
  </si>
  <si>
    <t xml:space="preserve">     1.8.1 กิจกรรมหลักที่ 8.1. มหกรรมการจัดการความรู้แบบพลิกโฉมสู่ไทยแลนด์ 4.0</t>
  </si>
  <si>
    <t xml:space="preserve">     1.8.2 กิจกรรมหลักที่ 8.2. นักเรียนนวัตกรรมสู่ผู้ประกอบการ Young Start Up จังหวัดปัตตานี</t>
  </si>
  <si>
    <t xml:space="preserve">   1.9 โครงการที่ 9 โครงการส่งเสริมการพัฒนาและอนุรักษ์ศูนย์ศึกษาธรรมชาติป่าชายเลนยะหริ่ง 
</t>
  </si>
  <si>
    <t>ศูนย์ศึกษาธรรมชาติป่าชายเลยยะหริ่งจังหวัดปัตตานี</t>
  </si>
  <si>
    <t xml:space="preserve">กิจกรรมย่อยที่ 1 ปรับปรุงสะพานทางเดินศึกษาธรรมชาติที่มีสภาพเก่าและชำรุด ขนาด 1.3 เมตร ยาว 900 เมตร </t>
  </si>
  <si>
    <t xml:space="preserve">     1.9.1 กิจกรรมหลักที่ 9.1. กิจกรรมปรับปรุงสะพานทางเดินศึกษาธรรมชาติป่าชายเลนยะหริ่ง จังหวัดปัตตานี
</t>
  </si>
  <si>
    <t>กิจกรรมย่อยที่ 1 ปรับปรุงหอศึกษาธรรมชาติ (หอดูนก) ที่มีสภาพชำรุดทรุดโทรม ความสูง 13.25 เมตร</t>
  </si>
  <si>
    <t xml:space="preserve">     1.9.2 กิจกรรมหลักที่ 9.2. กิจกรรมปรับปรุงหอศึกษาธรรมชาติป่าชายเลนยะหริ่ง จังหวัดปัตตานี (หอดูนก)</t>
  </si>
  <si>
    <r>
      <t xml:space="preserve"> </t>
    </r>
    <r>
      <rPr>
        <b/>
        <sz val="16"/>
        <color theme="1"/>
        <rFont val="TH SarabunIT๙"/>
        <family val="2"/>
      </rPr>
      <t xml:space="preserve">  2.1 โครงการของกระทรวงสาธารณสุข</t>
    </r>
  </si>
  <si>
    <t xml:space="preserve">     2.1.1 โครงการที่ 10 โครงการพัฒนาระบบบริการเครือข่ายงานอนามัยแม่และเด็กจังหวัดปัตตานี เพื่อลูกเกิดรอดแม่ปลอดภัย เด็กมีพัฒนาการสมวัย เติบโตตามวัย สูงใหญ่เต็มศักยภาพ แบบครบวงจร
</t>
  </si>
  <si>
    <t xml:space="preserve">โรงพยาบาลสมเด็จพระยุพราชสายบุรี </t>
  </si>
  <si>
    <t xml:space="preserve">       2.1.1.1 กิจกรรมหลัก 10.1 พัฒนาระบบการดูแลมารดาและทารกในโรงพยาบาลปัตตานี</t>
  </si>
  <si>
    <t xml:space="preserve">       2.1.1.2 กิจกรรมหลักที่ 10.2 พัฒนาขีดความสามารถของโรงพยาบาลชุมชนในการดูแลผู้ป่วยทางสูติกรรม </t>
  </si>
  <si>
    <t xml:space="preserve">       2.1.1.3 กิจกรรมหลักที่ 10.3 พัฒนาขีดความสามารถของโรงพยาบาลส่งเสริมสุขภาพตำบลในการประเมิน คัดกรองและส่งต่อหญิงตั้งครรภ์กลุ่มเสี่ยง </t>
  </si>
  <si>
    <t xml:space="preserve">       2.1.1.4 กิจกรรมหลักที่ 10.4 พัฒนาระบบการส่งต่อแบบไร้รอยต่อในเครือข่ายแม่และเด็กจังหวัดปัตตานี </t>
  </si>
  <si>
    <t xml:space="preserve">       2.1.1.5 กิจกรรมหลักที่ 10.5 พัฒนาศักยภาพบุคลากรผู้ให้บริการงานอนามัยแม่และเด็กในสถานบริการทุกระดับ </t>
  </si>
  <si>
    <t xml:space="preserve">       2.1.1.6 กิจกรรมหลักที่ 10.6 พัฒนารูปแบบการจัดระบบบริการแก่เด็กปฐมวัยที่มีคุณภาพ </t>
  </si>
  <si>
    <t xml:space="preserve">     2.1.2 โครงการที่ 11 โครงการส่งเสริมสุขภาวะชุมชน โดยประชาชนเพื่อประชาชนสอดคล้องกับบริบทในพื้นที่</t>
  </si>
  <si>
    <t xml:space="preserve">       2.1.2.1 กิจกรรมหลักที่ 11.1 ก่อสร้างอาคารศูนย์สุขภาพชุมชนเมือง4ชั้น (คลินิกหมอครอบครัว รพ.ปัตตานี) เป็นอาคาร คสล.4 ฃั้น พื้นที่ใช้สอยประมาณ2,170ตารางเมตร  แปลนเลขที่ 10847</t>
  </si>
  <si>
    <t xml:space="preserve">       2.1.2.2 กิจกรรมหลักที่ 11.2 พัฒนาโรงพยาบาลส่งเสริมสุขภาพสุขภาพตำบลโดยการของบลงทุนจัดซื้อครุภัณฑ์การแพทย์เพื่อการบริการประชาชนในพื้นที่รับผิดชอบ</t>
  </si>
  <si>
    <t>วิทยาลัยเทคโนโลยีการ
เกษตรและประมงปัตตานี</t>
  </si>
  <si>
    <t>กองบังคับการตำรวจภูธรจังหวัดปัตตานี</t>
  </si>
  <si>
    <t xml:space="preserve">   2.2 โครงการของสำนักงานตำรวจแห่งชาติ</t>
  </si>
  <si>
    <t xml:space="preserve">   2.3 โครงการของกระทรวงดิจิตอลเพื่อเศรษฐกิจและสังคม</t>
  </si>
  <si>
    <t xml:space="preserve">       2.3.3.1 กิจกรรมหลักที่ 16.๑ ลงพื้นที่เป้าหมายเพื่อเก็บรวมรวมข้อมูล</t>
  </si>
  <si>
    <t xml:space="preserve">   2.4 โครงการของกระทรวงศึกษาธิการ</t>
  </si>
  <si>
    <t xml:space="preserve">     2.2.1 โครงการที่ 12 โครงการก่อสร้างซุ้มจุดตรวจบนนถนนถาวรและปรับปรุงระบบอาณัติสัญญาน</t>
  </si>
  <si>
    <t xml:space="preserve">     2.3.1 โครงการที่ 13 โครงการสำรวจภาวะการทำงานของประชากร</t>
  </si>
  <si>
    <t xml:space="preserve">       2.3.1.1 กิจกรรมหลักที่ 13.๑ ลงพื้นที่เป้าหมายเพื่อเก็บรวมรวมข้อมูล</t>
  </si>
  <si>
    <t xml:space="preserve">       2.3.1.2 กิจกรรมหลักที่ 13.๒ จัดทำรายงานผลการสำรวจฯรายไตรมาส</t>
  </si>
  <si>
    <t xml:space="preserve">     2.3.2 โครงการที่ 14 โครงการสำรวจเศรษฐกิจและสังคมของครัวเรือน</t>
  </si>
  <si>
    <t xml:space="preserve">       2.3.2.1 กิจกรรมหลักที่ 14.๑ ลงพื้นที่สำรวจนพื้นที่เป้าหมาย</t>
  </si>
  <si>
    <t xml:space="preserve">       2.3.2.2 กิจกรรมหลักที่ 14.๒ จัดทำรายงานผลการสำรวจฯรายปี</t>
  </si>
  <si>
    <t xml:space="preserve">     2.3.3 โครงการที่ 15 โครงการสำมะโนประชากรและเคหะ พ.ศ. ๒๕๖๓</t>
  </si>
  <si>
    <t xml:space="preserve">       2.3.3.2 กิจกรรมหลักที่ 15.๒ จัดทำรายงานสำมะโนประชากรและเคหะ พ.ศ. 2563</t>
  </si>
  <si>
    <t xml:space="preserve">     2.4.1 โครงการที่ 16 โครงการศูนย์เรียนรู้เศรษฐกิจพอเพียงประจำชุมชน</t>
  </si>
  <si>
    <t xml:space="preserve">     2.4.2 โครงการที่ 17 โครงการศิลปกรรมสันติภาพสัญจร</t>
  </si>
  <si>
    <t>มหาวิทยาลัย
สงขลานครินทร์วิทยาเขตปัตตานี</t>
  </si>
  <si>
    <t xml:space="preserve">       2.4.2.1 กิจกรรมหลัก ๑7.๑ การสร้างสรรค์ผลงานศิลปะที่สะท้อนความงามอันเป็นอัตตลักษณ์ของจังหวัดปัตตานี</t>
  </si>
  <si>
    <t xml:space="preserve">       2.4.2.2 กิจกรรมหลัก ๑7.๒ จัดแสดงผลงานสร้างสรรค์ทางด้านศิลปกรรมถ่ายทอดสัญจรไปยังภาคต่างๆ จำนวน 5 ภาค</t>
  </si>
  <si>
    <t xml:space="preserve">     2.4.3 โครงการที่ 18 โครงการประกวด accessories จากสิ่งเหลือใช้ในสถาบันการศึกษาและการอนุรักษ์ธรรมชาติและสิ่งแวดล้อม</t>
  </si>
  <si>
    <t xml:space="preserve">       2.4.3.1 กิจกรรมหลัก ๑8.๑ การคัดเลือกผลงานสร้างสรรค์จากสิ่งเหลือใช้</t>
  </si>
  <si>
    <t xml:space="preserve">       2.4.3.2 กิจกรรมหลัก ๑8.๒ จัดอบรมพัฒนาองค์ความรู้ด้านการสร้างสรรค์ผลงานศิลปกรรม จำนวน 2 รอบ</t>
  </si>
  <si>
    <t xml:space="preserve">       2.4.3.3 กิจกรรมหลัก ๑8.3 จัดแสดงผลงานสร้างสรรค์ทางด้านศิลปกรรมจากสิ่งของเหลือใช้โดยการเดินแฟชั่น นำเสนอ accessories จากสิ่งเหลือใช้ในสถาบันการศึกษาและการอนุรักษ์ธรรมชาติและสิ่งแวดล้อม </t>
  </si>
  <si>
    <t xml:space="preserve">     2.4.4 โครงการที่ 19 โครงการ Pattani Smart Learning</t>
  </si>
  <si>
    <t xml:space="preserve">       2.4.4.1 กิจกรรมหลัก ๑9.๑ กิจกรรมพัฒนาพื้นที่แห่งการเรียนรู้บนโลกดิจิทัล</t>
  </si>
  <si>
    <t xml:space="preserve">       2.4.4.2 กิจกรรมหลัก ๑9.๒ กิจกรรมส่งเสริมพื้นที่แห่งการเรียนรู้บนโลกดิจิทัล</t>
  </si>
  <si>
    <t xml:space="preserve">     2.5.1 โครงการที่ 20. โครงการไอดอลชุมชนต้นแบบรักษาทรัพยากรธรรมชาติสมบูรณ์ยั่งยืน</t>
  </si>
  <si>
    <t xml:space="preserve">     2.5.2 โครงการที่ 21. โครงการไอดอล ชุมชนเข็มแข็ง มุ่งสู่สังคมดิจิทัล</t>
  </si>
  <si>
    <t xml:space="preserve">   3.1 โครงการที่ 22. โครงการศูนย์การเรียนรู้วิทยาศาสตร์พื้นฐานอุทยานการเรียนรู้ปัตตานี</t>
  </si>
  <si>
    <t xml:space="preserve">   3.2 โครงการที่ 23. โครงการการสร้างสระว่ายน้ำมาตรฐาน หมู่ที่ 1</t>
  </si>
  <si>
    <t xml:space="preserve">   3.3 โครงการที่ 24. โครงการก่อสร้างอาคารอบซาวน่า</t>
  </si>
  <si>
    <t xml:space="preserve">   3.4 โครงการที่ 25. โครงการส่งเสริมศักยภาพการจัดการศึกษาของสถานศึกษา</t>
  </si>
  <si>
    <t xml:space="preserve">   3.5 โครงการที่ 26. โครงการส่งเสริมสนับสนุนการจัดการศึกษาทั้งในระบบและนอกระบบทุกระดับ</t>
  </si>
  <si>
    <t xml:space="preserve">   3.6 โครงการที่ 27. โครงการสนับสนุนการจัดการศึกษาแก่เด็กด้อยโอกาส</t>
  </si>
  <si>
    <t xml:space="preserve">   3.7 โครงการที่ 28. โครงการป้องกันและแก้ไขปัญหายาเสพติด</t>
  </si>
  <si>
    <t xml:space="preserve">   3.8 โครงการที่ 29. โครงการอุดหนุนพัฒนางานสาธาณสุขมูลฐาน</t>
  </si>
  <si>
    <t xml:space="preserve">   3.9 โครงการที่ 30. โครงการอบรมทางด้านคุณธรรมจริยธรรม</t>
  </si>
  <si>
    <t xml:space="preserve">   3.10 โครงการที่ 31. โครงการศึกษาและแก้ไขปัญหาน้ำท่วม</t>
  </si>
  <si>
    <t xml:space="preserve">   3.11 โครงการที่ 32. โครงการป้องกันและบรรเทาความเดือดร้อนจากประชาชนที่เกิดจากสาธารณภัยต่าง ๆ</t>
  </si>
  <si>
    <t>4. โครงการความร่วมมือกับภาคเอกชน (7) (ถ้ามี)</t>
  </si>
  <si>
    <t>ประเด็นยุทธศาสตร์ที่ 3</t>
  </si>
  <si>
    <t xml:space="preserve">     1.1 โครงการที่ 1. โครงการเสริมสร้างความมั่นคงด้านโครงสร้างพื้นฐานตามแนวทางประชารัฐจังหวัดปัตตานี</t>
  </si>
  <si>
    <t xml:space="preserve">       1.1.1 กิจกรรมหลักที่ 1.1. กิจกรรมก่อสร้างถนนคอนกรีตเสริมเหล็ก สายสระน้ำกูแบสีรา บ้านกูแบสีรา หมู่ที่ 4 ต. กอลำอ.ยะรัง จ.ปัตตานี
</t>
  </si>
  <si>
    <t xml:space="preserve">       1.1.2 กิจกรรมหลักที่ 1.2.กิจกรรมก่อสร้างถนนคอนกรีตเสริมเหล็กทางเข้าหมู่บ้านละโพ๊ะ หมู่ที่ 3 ต.ป่าไร่ อ.แม่ลาน จ.ปัตตานี</t>
  </si>
  <si>
    <t>ที่ทำการปกครองอำเภอยะรัง</t>
  </si>
  <si>
    <t>ที่ทำการปกครองอำเภอแม่ลาน</t>
  </si>
  <si>
    <t xml:space="preserve">       1.1.3 กิจกรรมหลักที่ 1.3. กิจกรรมปรับปรุงถนนผิวจราจรแอสฟัลท์ติกคอนกรีต ความกว้าง 5.00 เมตร ระยะทาง 1.800 กิโลเมตร สายมัสยิดเชื่อมหนองแรด  หมู่ 3 ตำบลท่าด่าน ตำบลตะโละกาโปร์ อำเภอยะหริ่ง จังหวัดปัตตานี</t>
  </si>
  <si>
    <t xml:space="preserve">       1.1.4 กิจกรรมหลักที่ 1.4.กิจกรรมก่อสร้างถนนคอนกรีตเสริมเหล็ก สายโต๊ะหะ หมู่ที่ 10 ต.เตราะบอน อ.สายบุรี จ.ปัตตานี
       </t>
  </si>
  <si>
    <t>ที่ทำการปกครองอำเภอสายบุรี</t>
  </si>
  <si>
    <t>ที่ทำการปกครองอำเภอหนองจิก</t>
  </si>
  <si>
    <t xml:space="preserve">        1.1.5 กิจกรรมหลักที่ 1.5.กิจกรรมก่อสร้างถนนลาดยางสายหน้าอบต. หมู่ที่ 1 ถึงทางเข้า หมู่ที่ 2 บ้านโคกหมัก อ.หนองจิก       จ.ปัตตานี</t>
  </si>
  <si>
    <t xml:space="preserve">       1.1.6 กิจกรรมหลักที่ 1.6.กิจกรรมซ่อมสร้างถนนลาดยางแอสฟัสท์ติกคอนกรีต สายรอบหมู่บ้าน หมู่ที่ 8 ต.ปะกาฮะรัง อ.เมืองปัตตานี จ.ปัตตานี</t>
  </si>
  <si>
    <t xml:space="preserve">       1.1.7 กิจกรรมหลักที่ 1.7.กิจกรรมก่อสร้างถนนคอนกรีตเสริมเหล็กสายชลประทาน หมู่ที่ ๑,2 ต.ตะบิ้ง อ.สายบุรี จ.ปัตตานี</t>
  </si>
  <si>
    <t xml:space="preserve">       1.1.8 กิจกรรมหลักที่ 1.8. กิจกรรมก่อสร้างถนนคอนกรีตเสริมเหล็กสายบ้านตันหยง หมู่ที่ 3 ต.ม่วงเตี้ย อ.แม่ลาน จ.ปัตตานี</t>
  </si>
  <si>
    <t xml:space="preserve">       1.1.9 กิจกรรมหลักที่ 1.9. กิจกรรมก่อสร้างถนนลาดยางชนิดผิวจราจรพาราแอสฟัลท์ติก หมู่ที่ 5 บ้านกูแบกีแย  อ.หนองจิก     จ.ปัตตานี</t>
  </si>
  <si>
    <t xml:space="preserve">       1.1.10 กิจกรรมหลักที่ 1.10. กิจกรรมซ่อมแซมสะพานข้ามคลอง D2 ต.ป่าไร่ ม.5 จำนวน 2 แห่ง</t>
  </si>
  <si>
    <t xml:space="preserve">       1.1.11 กิจกรรมหลักที่ 1.11. กิจกรรมก่อสร้างถนนคอนกรีตเสริมเหล็กสายแบหะ หมู่ที่ 2 ต.ตะโละกาโปร์ อ.ยะหริ่ง จ.ปัตตานี
</t>
  </si>
  <si>
    <t>ที่ทำการปกครองอำเภอยะหริ่ง</t>
  </si>
  <si>
    <t xml:space="preserve">       1.1.12 กิจกรรมหลักที่ 1.12. กิจกรรมก่อสร้างคูระบายน้ำ คสล. ถนนบ่อทอง – ควนคูหา ทางไปสุสานจีน อ.หนองจิก จ.ปัตตานี</t>
  </si>
  <si>
    <t xml:space="preserve">       1.1.13 กิจกรรมหลักที่ 1.13. กิจกรรมปรับปรุงแหล่งน้ำเพื่อแก้ไขปัญหาน้ำท่วมและเพื่อส่งเสริมการเกษตร หมู่ที่ 7 ต.ปะกาฮะรัง อ.เมืองปัตตานี จ.ปัตตานี</t>
  </si>
  <si>
    <t xml:space="preserve">        1.1.14 กิจกรรมหลักที่ 1.14.กิจกรรมก่อสร้างคูระบายน้ำ คสล. สายบ่อทอง – ยะรัง ทั้งสองฝั่ง อ.หนองจิก จ.ปัตตานี</t>
  </si>
  <si>
    <t xml:space="preserve">       1.1.15 กิจกรรมหลักที่ 1.15. กิจกรรมก่อสร้างถนนคอนกรีตเสริมเหล็กสายอบต.บาราโหม เชื่อมต่อตำบลตันหยงลุโละ หมู่ที่ 2 อ.เมืองปัตตานี จ.ปัตตานี</t>
  </si>
  <si>
    <t xml:space="preserve">       1.1.16 กิจกรรมหลักที่ 1.16. กิจกรรมปรับปรุงแหล่งน้ำเพื่อแก้ไขปัญหาน้ำท่วมและเพื่อส่งเสริมการเกษตร บ้านจือโร๊ะ  หมู่ที่ 6 ต.บานา อ.เมืองปัตตานี จ.ปัตตานี</t>
  </si>
  <si>
    <t xml:space="preserve">       1.1.17 กิจกรรมหลักที่ 1.17. กิจกรรมก่อสร้างถนนคอนกรีตเสริมเหล็ก ถนนสายบ้านลูกา บ้านบือแนกือบง หมู่ที่ 3 ต.ประจันอ.ยะรัง จ.ปัตตานี</t>
  </si>
  <si>
    <t xml:space="preserve">       1.1.18 กิจกรรมหลักที่ 1.18. กิจกรรมขุดลอกสายตุเวาะ - บางเก่า หมืที่2 และหมู่ที่ 4 ต.ปะเสยะวอ อ.สายบุรี จ.ปัตตานี</t>
  </si>
  <si>
    <t xml:space="preserve">       1.1.19 กิจกรรมหลักที่ 1.19. กิจกรรมก่อสร้างถนนลาดยางริมคลองชลประทาน หมู่ที่ 9,8,7,6,3 และหมู่ที่ 5 อ.หนองจิก จ.ปัตตานี</t>
  </si>
  <si>
    <t xml:space="preserve">       1.1.20 กิจกรรมหลักที่ 1.20. กิจกรรมก่อสร้างถนนคอนกรีตเสริมเหล็ก สายเจาะกือบง – ชลประทาน บ้านเจาะกือบง หมู่ที่ 3 ต.กอลำ อ.ยะรัง จ.ปัตตานี</t>
  </si>
  <si>
    <t xml:space="preserve">       1.1.21 กิจกรรมหลักที่ 1.21. กิจกรรมขุดลอกคลองกอตอ (ช่วงตะบิ้งรูโบ๊ะ – จลาโก) หมู่ที่ 3,4 และ 6 ต.มะนังดาลำ อ.สายบุรี จ.ปัตตานี</t>
  </si>
  <si>
    <t xml:space="preserve">       1.1.22 กิจกรรมหลักที่ 1.22. กิจกรรมก่อสร้างคูระบายน้ำคอนกรีตเสริมเหล็ก สานสะโหร่ง - สถานีตำรวตภูธรโสร่ง หมู่ที่ 3 บ้านโสร่ง ต.เขาตูม อ.ยะรัง</t>
  </si>
  <si>
    <t xml:space="preserve">     1.2 โครงการที่ 2. โครงการป้องกันและแก้ไขปัญหายาเสพติดจังหวัดปัตตานี</t>
  </si>
  <si>
    <t>ศูนย์อำนวยการป้องกันและปราบปรามยาเสพติดจังหวัดปัตตานี</t>
  </si>
  <si>
    <t xml:space="preserve">       1.2.1 กิจกรรมหลักที่ 2.๑. ประชาสัมพันธ์ต้านภัยยาเสพติด</t>
  </si>
  <si>
    <t xml:space="preserve">       1.2.2 กิจกรรมหลักที่ 2.2.บรรยายให้ความรู้ สร้างความตระหนักพิษภัยยาเสพติดและสร้างการมีส่วนร่วมในการแก้ไขปัญหายาเสพติด</t>
  </si>
  <si>
    <t xml:space="preserve">       1.2.3 กิจกรรมหลักที่ 2.3. เปิดลานการแสดงกิจกรรมด้านดนตรี ศิลปวัฒนธรรมต้านภัยยาเสพติด จังหวัดปัตตานี</t>
  </si>
  <si>
    <t xml:space="preserve">       1.2.4 กิจกรรมหลักที่ 2.4.จัดอบรมให้ความรู้และพัฒนาศักยภาพสถาบันศึกษาปอเนาะ 
นำร่อง 
</t>
  </si>
  <si>
    <t xml:space="preserve">       1.2.5 กิจกรรมหลักที่ 2.5. การจัดกิจกรรมรณรงค์ต่อต้านยาเสพติดในวันต่อต้านยาเสพติดโลก  </t>
  </si>
  <si>
    <t xml:space="preserve">       1.2.6 กิจกรรมหลักที่ 2.6.สนับสนุนการปฎิบัติหน้าที่ของชุดปฎิบัติการร่วมออกปฏิบัติหน้าที่สำรวจ ค้นหา ผู้ค้า และผู้ป่วยยาเสพติด การติดตาม ดูแลผู้ป่วยที่ผ่านการบำบัดยาเสพติดจากทุกระบบ</t>
  </si>
  <si>
    <t xml:space="preserve">       1.2.7 กิจกรรมหลักที่ 2.7.สนับสนุนเป็นค่าชุดปฏิบัติการร่วม ๓ ฝ่าย ในการปราบปรามผู้ค้ายาเสพติด ในทุกอำเภอ</t>
  </si>
  <si>
    <t xml:space="preserve">       1.2.8 กิจกรรมหลักที่ 2.8. การจัดค่ายพักพิงเพื่อการบำบัด (Camp 35 )</t>
  </si>
  <si>
    <t xml:space="preserve">       1.2.9 กิจกรรมหลักที่ 2.9.สนับสนุนค่าประกอบเลี้ยงให้กับ ผู้ใช้ ผู้เสพ ผู้ติด ที่ผ่านการบำบัดรักษายาเสพติด จากระบบค่ายพักพิง </t>
  </si>
  <si>
    <t xml:space="preserve">       1.2.10 กิจกรรมหลักที่ 2.10.ฝึกอบรมวิชาชีพพร้อมมอบวัสดุอุปกรณ์ ใช้ในการประกอบอาชีพ แก่ผู้ผ่านการบำบัดที่ไม่กลับมาเสพซ้ำต่อเนื่องกัน 3 เดือน </t>
  </si>
  <si>
    <t xml:space="preserve">       1.2.11 กิจกรรมหลักที่ 2.11.การบริหารจัดการศูนย์อำนวยการป้องกันและปราบปรามยาเสพติดจังหวัดปัตตานี (ศอ.ปส.จ.ปน.)</t>
  </si>
  <si>
    <t xml:space="preserve">       1.2.12 กิจกรรมหลักที่ 2.12.จัดซื้อชุดตรวจสารเสพติด สนับสนุนดำเนินกิจกรรม ปัตตานีสีขาว ปลอดยาเสพติด
</t>
  </si>
  <si>
    <t xml:space="preserve">     1.3 โครงการที่ 3. โครงการปัตตานีเมืองปลอดเหตุ พัฒนาพื้นที่สู่ความสันติสุขที่ยั่งยืน
</t>
  </si>
  <si>
    <r>
      <t xml:space="preserve">       1.3.1 กิจกรรมหลักที่ 3.๑.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 xml:space="preserve">ฝึกอบรมทบทวนและพัฒนาศักยภาพสมาชิกกองอาสารักษาดินแดน  
</t>
    </r>
  </si>
  <si>
    <t>ที่ทำการปกครองจังหวัดปัตตานี 
(กลุ่มงานความมั่นคง)
ที่ทำการปกครองจังหวัดปัตตานี (กลุ่มงานการเงินและบัญชี</t>
  </si>
  <si>
    <t xml:space="preserve">       1.3.2 กิจกรรมหลักที่ 3.๒. ฝึกอบรมทางยุทธวิธีให้กับชุดรักษาความปลอดภัยหมู่บ้าน (ชรบ.) </t>
  </si>
  <si>
    <t xml:space="preserve">       1.3.3 กิจกรรมหลักที่ 3.๓. วันคล้ายวันสถาปนากองอาสารักษาดินแดน</t>
  </si>
  <si>
    <t xml:space="preserve">        1.3.4 กิจกรรมหลักที่ 3.๔. การประชุมติดตาม ระดมความคิดเห็นการบูรณาการด้านความมั่นคงและปฏิบัติการด้านการข่าวจังหวัดปัตตานี</t>
  </si>
  <si>
    <t xml:space="preserve">       1.3.5 กิจกรรมหลักที่ 3.๕. จัดหายานพาหนะสำหรับภารกิจตรวจการและรักษาความปลอดภัย (รถจักรยานยนต์นำบขวน) พร้อมติดตั้งอุปกรณ์สัญญาณไฟฉุกเฉินและวิทยุสื่อสาร</t>
  </si>
  <si>
    <t xml:space="preserve">       1.3.6 กิจกรรมหลักที่ 3.๖. จัดประกวดชุดคุ้มครองตำบล (ชคต.) ที่มีผลการปฏิบัติงานดีเด่นประจำปี</t>
  </si>
  <si>
    <t xml:space="preserve">       1.3.7 กิจกรรมหลักที่ 3.7. จัดหาและติดตั้งระบบกล้องโทรทัศน์วงจรปิดรักษาความปลอดภัย เพิ่มประสิทธิภาพมาตรการรักษาความปลอดภัยชุดคุ้มครองตำบล (ชคต.)
</t>
  </si>
  <si>
    <t xml:space="preserve">       1.3.8 กิจกรรมหลักที่ 3.8. ฝึกอบรมจัดตั้งชุดปฏิบัติการพิเศษประจำกองบังคับการกองอาสารักษาดินแดนจังหวัดปัตตานี</t>
  </si>
  <si>
    <t xml:space="preserve">       1.3.9 กิจกรรมหลักที่ 3.9. เพิ่มศักยภาพข้าราชการฝ่ายปกครอง ที่รับผิดชอบในการบริหารงบประมาณการจัดทำโครงการด้านความมั่นคง</t>
  </si>
  <si>
    <t>ที่ทำการปกครองจังหวัดปัตตานี
(กลุ่มงานการเงินและบัญชี</t>
  </si>
  <si>
    <t xml:space="preserve">       1.3.10 กิจกรรมหลักที่ 3.10. พัฒนาความสัมพันธ์ เยี่ยมเยียนประชาชน บำบัดทุกข์บำรุงสุข (จังหวัดเคลื่อนที่)</t>
  </si>
  <si>
    <t>ที่ทำการปกครองจังหวัดปัตตานี 
(กลุ่มงานปกครอง/
ที่ทำการปกครองอำเภอทุกอำเภอ)</t>
  </si>
  <si>
    <t xml:space="preserve">       1.3.11 กิจกรรมหลักที่ 3.11. เพิ่มประสิทธิภาพคณะกรรมการหมู่บ้าน จังหวัดปัตตานี</t>
  </si>
  <si>
    <t xml:space="preserve">        1.3.12 กิจกรรมหลักที่ 3.12. จัดหาและติดตั้งระบบกล้องวงจรปิด CCTV อำเภอเมืองปัตตานี จังหวัดปัตตานี</t>
  </si>
  <si>
    <t xml:space="preserve">       1.3.13 กิจกรรมหลักที่ 3.13. ประชาสัมพันธ์เสริมสร้างความมั่งคงของจังหวัดปัตตานี</t>
  </si>
  <si>
    <t xml:space="preserve">     1.4 โครงการที่ 4. โครงการรักษาความสงบเรียบร้อย ป้องกันปราบปรามอาชญากรรม และสืบสวนหาข่าวการก่อความไม่สงบในพื้นที่ </t>
  </si>
  <si>
    <t xml:space="preserve">       1.4.1 กิจกรรมหลักที่ 4.1. ป้องกันปราบปรามอาชญากรรม ลืบสวนหาข่าว</t>
  </si>
  <si>
    <t xml:space="preserve">       1.4.2 กิจกรรมหลักที่ 4.2. อบรมเชิงปฏิบัติการด้านการสืบสวนสอบสวนคดีความมั่นคง</t>
  </si>
  <si>
    <t xml:space="preserve">       1.4.3 กิจกรรมหลักที่ 4.3 อบรมเชิงปฏิบัติการด้านการข่าวให้แก่เยาวชนผู้แจ้งข่าวอาชญากรรม</t>
  </si>
  <si>
    <t xml:space="preserve">     1.5 โครงการที่ 5.โครงการปรับปรุงถนนลาดยางพาราแอสฟัลต์ติก เพื่อพัฒนาโครงข่ายคมนาคม และระบบโลจิสติกส์ </t>
  </si>
  <si>
    <t xml:space="preserve">       1.5.1 กิจกรรมหลักที่ 5.1. ปรับปรุงถนนลาดยางพาราแอสฟัลต์ติกคอนกรีตสายวงเวียนขนส่ง - มอ.ปัตตานี อ.เมือง จ.ปัตตานี ระยะทาง 0.550 กม.</t>
  </si>
  <si>
    <t xml:space="preserve">     1.6 โครงการที่ 6. โครงการปรับปรุงถนนลาดยางพาราแอสฟัลติกส์เพื่อบรรเทาความเดือดร้อนของประชาชนและส่งเสริมการท่องเที่ยวน้ำตกโผงโผง ต.ปากล่อ อ.โคกโพธิ์ จ.ปัตตานี  
</t>
  </si>
  <si>
    <t xml:space="preserve">       1.6.1 กิจกรรมหลักที่ 6.๑. ปรับปรุงถนนลาดยางพาราแอสฟัลต์ติกคอนกรีต สายแยกทล.409 – น้ำตกโผงโผง ต.ปากล่อ อ.โคกโพธิ์ จ.ปัตตานี ระยะทาง 4.70 กม.ผิวจราจรกว้าง 6.00 ม. ไหล่ทางข้างละ 1.00 – 1.50 ม. พร้อมคูระบายน้ำสองข้างของถนน และติดตั้งไฟฟ้าแสงสว่างบนเส้นทาง พร้อมอุปกรณ์อำนวยความสะดวกและปลอดภัยทางถนน</t>
  </si>
  <si>
    <t xml:space="preserve">     1.7 โครงการที่ 7. โครงการปรับปรุงถนนทางหลวงหมายเลข ๔๓ ตอน ปาแด - เกาะเปาะ บริเวณ กม.๗๖+๘๕๐</t>
  </si>
  <si>
    <t xml:space="preserve">       1.7.1 กิจกกรมหลักที่ 7.1. ปรับปรุงถนนทางหลวงหมายเลข ๔๓ ตอน ปาแด - เกาะเปาะ บริเวณ กม.๗๖+๘๕๐ ปรับปรุงผิวจราจรจากผิวแอสฟัลต์เป็นผิวคอนกรีต ตามมาตรฐานงานทางของกรมทางหลวง ด้าน LT.และ RT. ระยะทางประมาณข้างละ ๔๐๐ เมตร</t>
  </si>
  <si>
    <t xml:space="preserve">     1.8 โครงการที่ 8. โครงการปรับปรุงถนนทางหลวงหมายเลข ๔๒ ตอน นาจวก - ดอนรัก บริเวณ กม.๙๙+๕๙๐  </t>
  </si>
  <si>
    <t xml:space="preserve">       1.8.1 กิจกรรมหลักที่ 8.1. ปรับปรุงถนนทางหลวงหมายเลข ๔๒ ตอน นาจวก - ดอนรัก บริเวณ กม.๙๙+๕๙๐ ปรับปรุงผิวจราจรจากผิวแอสฟัลต์เป็นผิวคอนกรีต ตามมาตรฐานงานทางของกรมทางหลวง ด้าน LT.และ RT. ระยะทางประมาณข้างละ ๔๐๐ เมตร</t>
  </si>
  <si>
    <t xml:space="preserve">   2.1 โครงการของกระทรวงคมนาคม</t>
  </si>
  <si>
    <t xml:space="preserve">     2.1.1 โครงการที่ 1 โครงการปรับปรุงถนนทางหลวงหมายเลข ๔๒ ตอน ดอนรัก - บือแน บริเวณ กม.๑๑๒+๕๐๐ </t>
  </si>
  <si>
    <t xml:space="preserve">       2.1.1.1 กิจกรรมหลักที่ 1.1 ปรับปรุงถนนทางหลวงหมายเลข ๔๒ ตอน ดอนรัก - บือแน บริเวณ กม.๑๑๒+๕๐๐ ปรับปรุงผิวจราจรจากผิวแอสฟัลต์เป็นผิวคอนกรีต ตามมาตรฐานงานทางของกรมทางหลวง ด้าน LT.และ RT. ระยะทางประมาณข้างละ ๔๐๐ เมตร</t>
  </si>
  <si>
    <t xml:space="preserve">   2.2 โครงการของกระทรวงเกษตรและสหกรณ์</t>
  </si>
  <si>
    <t xml:space="preserve">     2.2.1 โครงการที่ 1 โครงการพัฒนาท่าเทียบเรือประมงปัตตานี ระยะที่ 2</t>
  </si>
  <si>
    <t>สำนักงาน
ท่าเทียบเรือประมงปัตตานี</t>
  </si>
  <si>
    <t xml:space="preserve">   2.3 โครงการของกระทรวงสาธารณสุข</t>
  </si>
  <si>
    <t xml:space="preserve">     2.3.1 โครงการที่ 1 โครงการก่อสร้างอาคารผู้ป่วยนอก ๕ ชั้น โรงพยาบาลสมเด็จพระยุพราชสายบุรี อำเภอสายบุรี จังหวัดปัตตานี</t>
  </si>
  <si>
    <t>โรงพยาบาลสมเด็จ
พระยุพราชสายบุรี</t>
  </si>
  <si>
    <t xml:space="preserve">     2.3.2 โครงการที่ 2 โครงการพัฒนาโรงผลิตยาสมุนไพร ให้ได้มาตรฐาน เพื่อส่งเสริมสุขภาพและสนับสนุนเศรษฐกิจในชุมชน</t>
  </si>
  <si>
    <t xml:space="preserve">       2.3.2.1 กิจกรรมหลักที่ 2.1 การก่อสร้างโรงผลิตยาสมุนไพร แบบอาคาร 2 ชั้น พร้อมระบบดูดฝุ่นและเติมอากาศ จำนวน 1 หลัง  
</t>
  </si>
  <si>
    <t xml:space="preserve">   2.4 โครงการของกระทรวงมหาดไทย</t>
  </si>
  <si>
    <t xml:space="preserve">     2.4.1 โครงการที่ 1 โครงการก่อสร้างเขื่อนป้องกันน้ำท่วมริมแม่น้ำปัตตานี พร้อมปรับปรุงภูมิทัศน์ ตำบลปะกาฮารัง อำเภอเมืองปัตตานี จังหวัดปัตตานี</t>
  </si>
  <si>
    <t xml:space="preserve">     2.4.2 โครงการที่ 2  โครงการก่อสร้างเขื่อนป้องกันน้ำท่วมริมคลองโลกาเยาะ(ฝั่งซ้าย) ตอนที่ 1 บ้านกันรี หมู่ที่ 4 ตำบลรูสะมิแล อำเภอเมือง จังหวัดปัตตานี </t>
  </si>
  <si>
    <t xml:space="preserve">     2.4.3 โครงการที่ 3 โครงการก่อสร้างเขื่อนป้องกันน้ำท่วมริมคลองโลกาเยาะ(ฝั่งซ้าย) ตอนที่ 3 บ้านกะลูแป หมู่ที่ 5 ตำบลรูสะมิแล อำเภอเมือง จังหวัดปัตตานี </t>
  </si>
  <si>
    <t xml:space="preserve">     2.4.4 โครงการที่ 4 โครงการก่อสร้างเขื่อนป้องกันน้ำท่วมริมคลองโลกาเยาะ(ฝั่งขวา) ตอนที่ 3 บ้านกะลูแป หมู่ที่ 5 ตำบลรูสะมิแล อำเภอเมือง จังหวัดปัตตานี </t>
  </si>
  <si>
    <t xml:space="preserve">     2.4.5 โครงการที่ 5 โครงการก่อสร้างเขื่อนป้องกันน้ำท่วมริมคลองโลกาเยาะ(ฝั่งขวา) ตอนที่ 3 บ้านกะลูแป หมู่ที่ 5 ตำบลรูสะมิแล อำเภอเมือง จังหวัดปัตตานี </t>
  </si>
  <si>
    <t xml:space="preserve">     2.4.6 โครงการที่ 6 โครงการก่อสร้างเขื่อนป้องกันน้ำท่วมริมคลองบือติงฝั่งซ้ายและขวา (ต่อเนื่อง) ตำบลรูสะมิแล อำเภอเมือง จังหวัดปัตตานี </t>
  </si>
  <si>
    <t xml:space="preserve">     2.4.7 โครงการที่ 7 โครงการก่อสร้างเขื่อนป้องกันน้ำท่วมริมคลองดอนรัก บริเวณหลังโรงเรียนดอนรัก หมู่ที่ 1 ตำบลดอนรัก อำเภอหนองจิก จังหวัดปัตตานี </t>
  </si>
  <si>
    <t xml:space="preserve">     2.4.8 โครงการที่ 8 โครงการก่อสร้างเขื่อนป้องกันน้ำท่วมริมคลองกระแนรีฝั่งซ้าย หมู่ที่ 1 ตำบลรูสะมิแล อำเภอเมืองปัตตานี จังหวัดปัตตานี </t>
  </si>
  <si>
    <t xml:space="preserve">     2.4.9 โครงการที่ 9 โครงการฟาร์มตัวอย่างในสมเด็จพระนางเจ้าสิริกิติ์ พระบรมราชินีนาถ บ้านตาลีอาย ตำบลตาลีอาย อำเภอยะหริ่ง จังหวัดปัตตานี</t>
  </si>
  <si>
    <t xml:space="preserve">     2.4.10 โครงการที่ 10 โครงการฟาร์มตัวอย่างในสมเด็จพระนางเจ้าสิริกิติ์ พระบรมราชินีนาถ บ้านปิยา ตำบลปิยามุมัง อำเภอยะหริ่ง จังหวัดปัตตานี</t>
  </si>
  <si>
    <t xml:space="preserve">     2.4.11 โครงการที่ 11 โครงการฟาร์มตัวอย่างในสมเด็จพระนางเจ้าสิริกิติ์ พระบรมราชินีนาถ บ้านปิยา ตำบลตาลีอาย อำเภอยะหริ่ง จังหวัดปัตตานี</t>
  </si>
  <si>
    <t xml:space="preserve">     2.4.12 โครงการที่ 12 โครงการฟาร์มตัวอย่างในสมเด็จพระนางเจ้าสิริกิติ์ พระบรมราชินีนาถ บ้านปากช่อง ตำบลคอกกระบือ อำเภอปะนาเระ จังหวัดปัตตานี</t>
  </si>
  <si>
    <t xml:space="preserve">     2.4.13 โครงการที่ 13 โครงการฟาร์มตัวอย่างในสมเด็จพระนางเจ้าสิริกิติ์ พระบรมราชินีนาถ บ้านไม้แก่น  ตำบลไม้แก่น อำเภอไม้แก่น จังหวัดปัตตานี</t>
  </si>
  <si>
    <t xml:space="preserve">     2.4.14 โครงการที่ 14 โครงการฟาร์มตัวอย่างในสมเด็จพระนางเจ้าสิริกิติ์ พระบรมราชินีนาถ บ้านดอนนา ตำบลบางเขา อำเภอหนองจิก จังหวัดปัตตานี</t>
  </si>
  <si>
    <t xml:space="preserve">     2.4.15 โครงการที่ 15 โครงการฟาร์มตัวอย่างในสมเด็จพระนางเจ้าสิริกิติ์ พระบรมราชินีนาถ บ้านสารวัน ตำบลสารวัน อำเภอไม้แก่น จังหวัดปัตตานี</t>
  </si>
  <si>
    <t xml:space="preserve">     2.4.16 โครงการที่ 16 โครงการฟาร์มตัวอย่างในสมเด็จพระนางเจ้าสิริกิติ์ พระบรมราชินีนาถ บ้านลุงตง ตำบลแม่ลาน อำเภอแม่ลาน จังหวัดปัตตานี</t>
  </si>
  <si>
    <t xml:space="preserve">     2.4.17 โครงการที่ 17 โครงการก่อสร้างเขื่อนป้องกันน้ำท่วมริมแม่น้ำปัตตานีฝั่งขวา ตำบลปะกาฮารัง อำเภอเมืองปัตตานี จังหวัดปัตตานี </t>
  </si>
  <si>
    <t xml:space="preserve">     2.4.18 โครงการที่ 18 โครงการปรับปรุงถนนภายในชุมชน จังหวัดปัตตานี </t>
  </si>
  <si>
    <t xml:space="preserve"> สำนักงานเทศบาลเมืองปัตตานี</t>
  </si>
  <si>
    <t xml:space="preserve">   3.1 โครงการที่ 1 โครงการก่อสร้างท่อระบายน้ำถนนสันติสุข ขนาดกว้าง 0.80 X 0.80 เมตร ความยาวไม่น้อยกว่า 392 เมตร</t>
  </si>
  <si>
    <t xml:space="preserve">   3.2 โครงการที่ 2 โครงการก่อสร้างท่อระบายน้ำถนนกะลาพอ ซอย 10 ขนาดกว้าง 0.80 X 0.80 เมตร พร้อมผนังป้องกันตลิ่งความยาวไม่น้อยกว่า 274 เมตร</t>
  </si>
  <si>
    <t xml:space="preserve">   3.3 โครงการที่ 3 โครงการก่อสร้างท่อระบายน้ำ ถนนกะลาพอ ซอย 3 ขนาดกว้าง 1.00 X 1.00 ความยาวไม่น้อยกว่า 400 เมตร</t>
  </si>
  <si>
    <t xml:space="preserve">   3.4 โครงการที่ 4 โครงการปรับปรุงผิวจราจรแบบแอสฟัลท์ติกคอนกรีตถนนกะลาพอ (เริ่มตั้งแต่สี่แยกถนนพิพิธ ถนนกะลาพอ ถนนสันติสุข)</t>
  </si>
  <si>
    <t xml:space="preserve">     3.4.1 กิจกรรมหลัก 4.๑  ก่อสร้างถนนแอสฟัลท์ติกคอนกรีต หนาเฉลี่ย 0.05 เมตร กว้างเฉลี่ย 13.70 เมตร ความยาวประมาณ 1,022 เมตร หรือมีพื้นที่ไม่น้อยกว่า 14,001.40 ตร.ม. พร้อมทาสีเส้นจราจรพื้นที่รวมไม่น้อยกว่า 380 ตร.ม.</t>
  </si>
  <si>
    <t xml:space="preserve">   3.5 โครงการที่ 5 โครงการปรับปรุงผิวจราจรแบบแอสฟัลท์ติกคอนกรีตถนนนรินทราช (เริ่มตั้งแต่เชิงสะพานศักดิ์เสนีย์ ถนนนริทราช ถนนเดชา ถนนสะบารัง)</t>
  </si>
  <si>
    <t xml:space="preserve">     3.5.1 กิจกรรมหลัก 5.1  ก่อสร้างถนนแอสฟัลท์ติกคอนกรีต หนาเฉลี่ย 0.05 เมตร กว้างเฉลี่ย 10.74 เมตร ความยาวประมาณ 1,667 เมตร หรือมีพื้นที่รวมไม่น้อยกว่า 17,903.58 ตร.ม. พร้อมทาสีเส้นจราจรพื้นที่รวมไม่น้อยกว่า 750 ตร.ม.</t>
  </si>
  <si>
    <t xml:space="preserve">   3.6 โครงการที่ 6 โครงการปรับปรุงภูมิทัศน์สวนสมเด็จพระศรีนครินทร์ปัตตานี  </t>
  </si>
  <si>
    <t xml:space="preserve">     3.6.1 กิจกรรมหลัก 6.1  งานติดตั้งเสาไฟประติมากรรม , งานติดตั้งเครื่องออกกำลังกายสเตนเลส , งานติดตั้งเครื่องเล่นสนาม ,งานกั้นราวกันตกอัลลอยด์พร้อมติดตั้ง , งานเก้าอี้สนามสแตนเสล</t>
  </si>
  <si>
    <t xml:space="preserve">   3.7 โครงการที่ 7 โครงการติดตั้งเสาไฟประติมากรรมพหุวัฒนธรรมบริเวณถนนปากน้ำ ถนนนรินทร์ราช</t>
  </si>
  <si>
    <t xml:space="preserve">     3.7.1 กิจกรรมหลัก 7.1  ติดตั้งเสาไฟประติมากรรมสูง 8.00 เมตร จำนวน 131 ต้น</t>
  </si>
  <si>
    <t xml:space="preserve">    3.8 โครงการที่ 8 โครงการติดตั้งป้ายประชาสัมพันธ์ LED FULL COLER OUTDOOR  ขนาด 18.43 ตร.ม. บริเวณเชิงสะพานเดชานุชิต จังหวัดปัตตานี</t>
  </si>
  <si>
    <t xml:space="preserve">   3.9 โครงการที่ 9 โครงการก่อสร้างขยายกำลังการผลิตน้ำประปา ขนาด 250 ลบ.ม./ชม. พร้อมปรับภูมิทัศน์ ณ โรงผลิตน้ำประปา ถนนยะรัง จังหวัดปัตตานี </t>
  </si>
  <si>
    <t xml:space="preserve">   3.10 โครงการที่ 10 โครงการปรับปรุงภูมิทัศน์ ซอย 8 หน้ามัสยิดรายอ</t>
  </si>
  <si>
    <t xml:space="preserve">   3.11 โครงการที่ 11 โครงการติดตั้งเสา Hight-Mastสูง 15 เมตร
หมู่ที่ 1 และหมู่ที่ 6 </t>
  </si>
  <si>
    <t xml:space="preserve">   3.12 โครงการ 12 โครงการติดตั้งเสา Hight-Mast สูง 12 เมตร</t>
  </si>
  <si>
    <t xml:space="preserve">   3.13 โครงการที่ 13 โครงการก่อสร้างถนนคสล.พร้อคูระบายน้ำหลังวัดนารประดู่</t>
  </si>
  <si>
    <t xml:space="preserve">   3.14 โครงการที่ 14 โครงการก่อสร้างถนนแอสฟัลท์ติกคอนกรีตถนนนาบ้านหนุน หมู่ที่ 6</t>
  </si>
  <si>
    <t xml:space="preserve">   3.15 โครงการที่ 15 โครงการก่อสร้างคลองระบายน้ำ คสล.บริเวณนาบ้านหนุน หมู่ที่ 6</t>
  </si>
  <si>
    <t xml:space="preserve">   3.16 โครงการที่ 16 โครงการปรับปรุงท่อเมนต์ประปาในเขตเทศบาลรองรับประปาน้ำดิบ หมู่ที่ 1 และหมู่ที่ 6</t>
  </si>
  <si>
    <t xml:space="preserve">   3.17 โครงการที่ 17 โครงการปรับปรุงถนนสายหลังวัด - สวนเหนือ</t>
  </si>
  <si>
    <t xml:space="preserve">   3.18 โครงการที่ 18 โครงการก่อสร้างถนน คสล.พร้อมคูระบายน้ำคสล.ถนนเทศบาล 9</t>
  </si>
  <si>
    <t xml:space="preserve">   3.19 โครงการที่ 19 โครงการก่อสร้างสนามฟุตซอลบริเวณสนามเทศบาลตำบลนาประดู่ หมู่ที่ 1</t>
  </si>
  <si>
    <t xml:space="preserve">   3.20 โครงการที่ 20 โครงการจัดซื้อรถบรรทุกขนาด 12,000 ลิตร</t>
  </si>
  <si>
    <t xml:space="preserve">   3.21 โครงการที่ 21 โครงการก่อสร้างท่อระบายน้ำ คสล. ชนิดเหลี่ยมบริเวณเยื้องร้านบือเจาะค้าไม้ -สะพานบือเจาะ หมู่ที่ 1 ตำบลบางปู</t>
  </si>
  <si>
    <t xml:space="preserve">   3.22 โครงการที่ 22 โครงการก่อสร้างท่อระบายน้ำ คสล. ชนิดสี่เหลี่ยม เยื้องร้านบือเจาะค้าไม้ หมู่ที่ 1 – สะพานโต๊ะโสม ตำบลบางปู</t>
  </si>
  <si>
    <t xml:space="preserve">   3.23 โครงการที่ 23 โครงการก่อสร้างคูระบายน้ำ คลองบือเจาะ ม.1 ตำบลบางปู</t>
  </si>
  <si>
    <t xml:space="preserve">   3.24 โครงการที่ 24 โครงการก่อสร้างท่อระบายน้ำ คสล. ชนิดสี่เหลี่ยม  บริเวณเยื้องกูโบร์ดาตู หมู่ที่ 3 - ท่อลอดถนน เอเชีย 18 หมู่ที่ 3 ตำบลบางปู</t>
  </si>
  <si>
    <t xml:space="preserve">   3.25 โครงการที่ 25 โครงการก่อสร้างท่อระบายน้ำ คสล.ชนิดสี่เหลี่ยมบริเวณสามแยกประปา หมู่ที่ 3 - ท่อลอดเอเชีย 18 หมู่ที่ 3 ตำบลบางปู</t>
  </si>
  <si>
    <t xml:space="preserve">   3.26 โครงการที่ 26 โครงการก่อสร้างท่อระบายน้ำ คสล. ชนิดสี่เหลี่ยม บริเวณเยื้องกุโบร์ดาตู หมู่ที่ 3 - หน้าสำนักงานเทศบาลตำบลบางปู หมู่ที่ 3</t>
  </si>
  <si>
    <t xml:space="preserve">   3.27 โครงการที่ 27 โครงการก่อสร้างลานอเนกประสงค์ใช้เทียบเรือเพื่อการท่องเที่ยว ณ บริเวณศูนย์ชุมชนท่องเที่ยวอ่าวบางปู หมู่ 2</t>
  </si>
  <si>
    <t xml:space="preserve">   3.28 โครงการที่ 28 โครงการปรับปรุงชายหาดปะนาเระซุ้มประตูทางเข้า</t>
  </si>
  <si>
    <t xml:space="preserve">   3.29 โครงการที่ 29 โครงการปรับปรุงชายหาดปะนาเระ(บ่อน้ำพุโลมา)</t>
  </si>
  <si>
    <t xml:space="preserve">   3.30 โครงการที่ 30 โครงการปรับปรุงภูมิทัศน์ชายหาดปะนาเระป้ายชื่อประติมากรรมตัวอักษรสแตนเลส</t>
  </si>
  <si>
    <t xml:space="preserve">   3.31 โครงการที่ 31 โครงการปรับปรุงภูมิทัศน์ชายหาดปะนาเระ (งานประติมากรรมรูปเรือประมง)</t>
  </si>
  <si>
    <t xml:space="preserve">   3.32 โครงการที่ 32 ปรับปรุงภูมัศน์ชายหาดปะนาเระ (ประติมากรรมสัตว์ทะเลจำนวน 5 ตัว)</t>
  </si>
  <si>
    <t xml:space="preserve">   3.32 โครงการที่ 32 โครงการซ่อมบำรุงถนนทางหลงถนนสายปะนาเระ-ยะหริ่งเชื่อมต่อระหว่างหมู่ที่4และ5ของตำบลปะนาเระอำเภอปะนาเระ-หมี่1ถึง5ตำบลตะโละกาโปรอำเภอยะหริ่ง</t>
  </si>
  <si>
    <t xml:space="preserve">   3.33 โครงการที่ 33 โครงการปรับปรุงซ่อมแซมถนนสาย ปน 4036แยกทางหลวงหมายเลข4107-หาดชลาลัยเชื่อมต่อระหว่างหมู่1และหมู่2</t>
  </si>
  <si>
    <t xml:space="preserve">   3.34 โครงการที่ 34 โครงการปรับปรุงภูมิทัศน์แหล่งท่องเที่ยวเชิงอนุรักษ์และวัฒนธรรมเทศบาลตำบลยะหริ่ง</t>
  </si>
  <si>
    <t xml:space="preserve">   3.35 โครงการที่ 35 โครงการติดตั้งโคมไฟแสงสว่างเสาสูง ถนนกะลาพอ,ถนนท่าเสด็จ และบริเวณจุดเสี่ยงต่างๆ</t>
  </si>
  <si>
    <t xml:space="preserve">   3.36 โครงการที่ 36 โครงการปรับปรุงภูมิทัศน์เขาสลินดงบายู (เมาว์เทิ้ลไบด์) </t>
  </si>
  <si>
    <t xml:space="preserve">   3.37 โครงการที่ 37 โครงการก่อสร้างบุกเบิกถนนถมดินลูกรัง สายบ้านลาแจ - บ้านปากาฆาแม็ง</t>
  </si>
  <si>
    <t xml:space="preserve">   3.38 โครงการที่ 38 โครงการก่อสร้างปรับปรุงถนนผิวแอสฟัลท์ติก หน้าวัดมาลีนิเวศน์</t>
  </si>
  <si>
    <t xml:space="preserve">   3.39 โครงการที่ 39 โครงการก่อสร้างถนน คสล. พร้อมคูระบายน้ำ คสล. ซอยมะรานอ หมู่ที่ 2</t>
  </si>
  <si>
    <t xml:space="preserve">   3.40 โครงการที่ 40 โครงการก่อสร้างปรับปรุงถนนผิวแอสฟัลท์ติก ซอยสมาคมอิหม่าม - ชุมชนบ้านจ๊ะ</t>
  </si>
  <si>
    <t xml:space="preserve">   3.41 โครงการที่ 41 โครงการก่อสร้างอาคารเอนกประสงค์</t>
  </si>
  <si>
    <t xml:space="preserve">   3.42 โครงการที่ 42 โครงการปรับปรุงภูมิทัศน์สถานีขนถ่ายขยะ หมู่ที่ 2</t>
  </si>
  <si>
    <t xml:space="preserve">   3.43 โครงการที่ 43 โครงการก่อสร้างปรับปรุงสนามกีฬาเทศบาลตำบลมายอ</t>
  </si>
  <si>
    <t xml:space="preserve">   3.44 โครงการที่ 44 โครงการก่อสร้างถนน คสล. สายลาแจ - สถานีขนถ่ายขยะ</t>
  </si>
  <si>
    <t xml:space="preserve">   3.45 โครงการที่ 45 โครงการปรับปรุงภูมิทัศน์พร้อมกั้นตลิ่ง</t>
  </si>
  <si>
    <t xml:space="preserve">   3.46 โครงการที่ 46 โครงการก่อสร้างถนน คสล. พร้อมคูระบายน้ำ สายหน้ามัสยิดบ้านใต้ ซอยหน้า ๑ ม.4 </t>
  </si>
  <si>
    <t xml:space="preserve">   3.47 โครงการที่ 47 โครงการติดตั้งกล้องวงจรปิดพร้อมอุปกรณ์ติดตั้ง</t>
  </si>
  <si>
    <t xml:space="preserve">   3.48 โครงการที่ 48 โครงการชุมชนเข้มแข็ง</t>
  </si>
  <si>
    <t xml:space="preserve">   3.49 โครงการที่ 49 โครงการก่อสร้างถนนลาดยางผิวจราจรแอลฟัลท์ติกคอนกรีต</t>
  </si>
  <si>
    <t xml:space="preserve">   3.50 โครงการที่ 50 โครงการก่อสร้างถนนลาดยางผิวจราจรแอลฟัลท์ติกคอนกรีตภายในหมู่บ้าน</t>
  </si>
  <si>
    <t xml:space="preserve">   3.51 โครงการที่ 51 โครงการก่อสร้างถนนลาดยางผิวจราจรแอลฟัลท์ติกคอนกรีต</t>
  </si>
  <si>
    <t xml:space="preserve">   3.52 โครงการที่ 52 โครงการก่อสร้างถนนลาดยางภายในหมู่บ้าน</t>
  </si>
  <si>
    <t xml:space="preserve">   3.53 โครงการที่ 53 โครงการยกระดับถนนเชื่อมถนนสาย 4 เลนส์</t>
  </si>
  <si>
    <t xml:space="preserve">   3.54 โครงการที่ 54 โครงการขุดลอกคลองระบายน้ำ</t>
  </si>
  <si>
    <t xml:space="preserve">   3.55 โครงการที่ 55 โครงการปรับปรุงสถานที่ประกอบศาสนกิจ</t>
  </si>
  <si>
    <t xml:space="preserve">   3.56 โครงการที่ 56 โครงการปรับปรุงศาลาที่ประทับ</t>
  </si>
  <si>
    <t xml:space="preserve">   3.57 โครงการที่ 57 โครงการก่อสร้างสะพานข้ามคลอง</t>
  </si>
  <si>
    <t xml:space="preserve">   3.58 โครงการที่ 58 โครงการก่อสร้างที่กั้นคลองตุยง</t>
  </si>
  <si>
    <t xml:space="preserve">   3.59 โครงการที่ 59 โครงการติดตั้งไฟฟ้าส่องสว่างภายในชุมชน</t>
  </si>
  <si>
    <t xml:space="preserve">   3.60 โครงการที่ 60 โครงการขยายเขตไฟฟ้า</t>
  </si>
  <si>
    <t xml:space="preserve">   3.61 โครงการที่ 61 โครงการติดตั้งไฟฟ้าสาธารณะ</t>
  </si>
  <si>
    <t xml:space="preserve">   3.62 โครงการที่ 62 โครงการก่อสร้างระบบประปาหมู่บ้าน</t>
  </si>
  <si>
    <t xml:space="preserve">   3.63 โครงการที่ 63 โครงการติดตั้งระบบที่กรองกรองประปา</t>
  </si>
  <si>
    <t xml:space="preserve">   3.64 โครงการที่ 64 โครงการขยายเขตท่อส่งน้ำประปา</t>
  </si>
  <si>
    <t xml:space="preserve">   3.65 โครงการที่ 65 โครงการก่อสร้างระบบประปาผิวดินขนาดใหญ่มาก</t>
  </si>
  <si>
    <t xml:space="preserve">   3.66 โครงการที่ 66 โครงการซ่อมแซมถนนลาดยางจราจรถ่ายโอนภารกิจถนน</t>
  </si>
  <si>
    <t xml:space="preserve">   3.67 โครงการที่ 67 โครงการก่อสร้างระบบประปาหมู่บ้าน</t>
  </si>
  <si>
    <t xml:space="preserve">   3.68 โครงการที่ 68 โครงการก่อสร้างอาคารศูนย์พัฒนาเด็กเล็กนูรุลอิสลาม หมู่ที่ ๒</t>
  </si>
  <si>
    <t xml:space="preserve">   3.69 โครงการที่ 69 โครงการก่อสร้างเขื่อนกั้นน้ำ หมู่ที่ ๘ เชื่อม หมู่ที่ ๑๑</t>
  </si>
  <si>
    <t xml:space="preserve">   3.70 โครงการที่ 70 โครงการก่อสร้างเขื่อนหินทิ้ง หมู่ที่ ๒ เชื่อม หมู่ที่ ๙</t>
  </si>
  <si>
    <t xml:space="preserve">   3.71 โครงการที่ 71 โครงการก่อสร้างเตาเผาขยะหมู่บ้าน/โรงเตาเผาขยะพร้อมลานแยก/โรงคัดแยกขยะ</t>
  </si>
  <si>
    <t xml:space="preserve">   3.72 โครงการที่ 72 โครงการก่อสร้างระบบประปาหมู่บ้าน แบบบาดาลขนาดใหญ่  หมู่ที่ 5 บ้านปะโดตำบลปะโด</t>
  </si>
  <si>
    <t xml:space="preserve">   3.73 โครงการที่ 73 โครงการซ่อมแซมถนนลาดยางแอสฟัลท์ติก คอนกรีตสายควนหยี - บูดน ม.3  ปะโด</t>
  </si>
  <si>
    <t xml:space="preserve">   3.74 โครงการที่ 74 โครงการก่อสร้างถนนแอสฟัลท์ติกคอนกรีต สายสามแยก - เพาะบ่อ ม.๔</t>
  </si>
  <si>
    <t xml:space="preserve">   3.75 โครงการที่ 75 โครงการก่อสร้างถนนแอสฟัลท์ติกคอนกรีต สายบ้านบือจะ - ปาแดปาลัส ม.๔</t>
  </si>
  <si>
    <t>องค์การบริหารส่วนตำบลพิเทน</t>
  </si>
  <si>
    <t>ค่าใช้จ่ายในการบริหารงานจังหวัดแบบบูรณาการ</t>
  </si>
  <si>
    <t xml:space="preserve">   3.76 โครงการที่ 76 โครงการก่อสร้างถนนคอนกรีตเสริมเหล็ก สายปอเนาะเก่า ขนาดกว้าง ๔ ม. ยาว ๕๐๐ ม.</t>
  </si>
  <si>
    <t xml:space="preserve">   3.77 โครงการที่ 77 โครงการก่อสร้างซ่อมแซมถนนทางหลวงท้องถิ่น สายบ้านป่ามะพร้าว(ตามทะเบียนทางหลวงสายป่ามะพร้าว-อนามัย กม.+๐.๐๐๐-+๑.๕๐๐) </t>
  </si>
  <si>
    <t xml:space="preserve">   3.78 โครงการที่ 78 โครงการก่อสร้าง/ปรับปรุงซ่อมแซมถนนทางหลวงท้องถิ่น สายบาแฆะ - เขายีโด๊ะ (ตามทะเบียนทางหลวงสายป่ามะพร้าว-อนามัย กม.+๗.๘๐๐ - กม.+๑๐.๕๐๐)</t>
  </si>
  <si>
    <t xml:space="preserve">   3.79 โครงการที่ 79 โครงการก่อสร้าง/ปรับปรุงซ่อมแซมถนนทางหลวงท้องถิ่น สายโต๊ะญีณี </t>
  </si>
  <si>
    <t xml:space="preserve">   3.80 โครงการที่ 80 โครงการก่อสร้างถนนคอนกรีตเสริมเหล็กบ้านล่องพ้อ - บ้านชะเมา หมู่ที่ ๑, ๒ ต.นาเกตุ อ.โคกโพธิ์ จ.ปัตตานี</t>
  </si>
  <si>
    <t xml:space="preserve">   3.81 โครงการที่ 81 โครงการขุดลอกวัชพืชหน้าโรงเรียนบ้านชะเมา - คลองน้ำทิ้งคลองท่าเรือ หมูที่ ๒ ต.นาเกตุ อ.โคกโพธิ์ จ.ปัตตานี</t>
  </si>
  <si>
    <t xml:space="preserve">   3.82 โครงการที่ 82 โครงการขุดลอกคูคลองเจ๊ะปอ - หัวเค็ด หมูที่ ๑, 4 ต.นาเกตุ อ.โคกโพธิ์ จ.ปัตตานี</t>
  </si>
  <si>
    <t xml:space="preserve">   3.83 โครงการที่ 83 โครงการบุกเบิกถนนลูกรังคลองส่งน้ำฝั่งซ้าย หมูที่ ๑, ๒ ต.นาเกตุ อ.โคกโพธิ์ จ.ปัตตานี</t>
  </si>
  <si>
    <t xml:space="preserve">   3.84 โครงการที่ 84 โครงการก่อสร้างสนามกีฬาประจำตำบล หมู่ 3</t>
  </si>
  <si>
    <t xml:space="preserve">   3.85 โครงการที่ 85 โครงการก่อสร้างถนนลาดยางแอสฟัลท์ติกคอนกรีตทับถนน คสล.สายแยกทางหลวงแผ่นดิน - หน้า รร. ท่าสู หมู่ ๓ </t>
  </si>
  <si>
    <t xml:space="preserve">   3.86 โครงการที่ 86 โครงการปรับปรุงระบบประปาและซ่อมแซมระบบประปา หมู่ที่ ๑-๓</t>
  </si>
  <si>
    <t xml:space="preserve">   3.87 โครงการที่ 87 โครงการก่อสร้างระบบประปาหมู่บ้านแบบบาดาลขนาดกลาง หมู่ที่ ๖ บ้านหนองปู ตำบลยาบี อำเภอหนองจิก</t>
  </si>
  <si>
    <t xml:space="preserve">   3.88 โครงการที่ 88 โครงการเขื่อนป้องกันตลิ่งคลองตุยง หมู่ที่ 1 - หมู่ที่ 2</t>
  </si>
  <si>
    <t>องค์การบริหารส่วนตำบลนาเกตุ</t>
  </si>
  <si>
    <t xml:space="preserve"> องค์การบริหารส่วนตำบลบาราเฮาะ</t>
  </si>
  <si>
    <t>องค์การบริหารส่วนตำบลตันหยง
ลุโละ</t>
  </si>
  <si>
    <t xml:space="preserve">๑.โรงเรียนที่เข้าร่วมโครงการเกษตรเพื่ออาหารกลางวันตามหลักปรัชญาเศรษฐกิจพอเพียงจังหวัดปัตตานี จำนวน ๒๗ โรงเรียน
๒. อาคารศูนย์ศิลปาชิพบ้านตรัง มีความสะอาด เป็นระเบียบ ปลอดภัยและมีที่จัดเก็บวัสดุอุปกรณ์ จำนวน ๑ หลัง
 </t>
  </si>
  <si>
    <t xml:space="preserve">1.ร้อยละ ๖๐ ของจำนวนเกษตรกรผู้ผลิตด้านการเกษตร ด้านปศุสัตว์
2. ร้อยละ ๗๐ ของจำนวนความพึงพอใจของเกษตรกรผู้เข้าร่วมโครงการ
</t>
  </si>
  <si>
    <t xml:space="preserve">เกษตรกรที่เข้าร่วมโครงการมีรายได้เพิ่มขึ้นจากการทำการเกษตร              </t>
  </si>
  <si>
    <t xml:space="preserve">ร้อยละ ๖๐ ของจำนวนเกษตรกรผู้ผลิตด้านการเกษตร ด้านปศุสัตว์
ร้อยละ ๗๐ ของจำนวนความพึงพอใจของเกษตรกรผู้เข้าร่วมโครงการ
</t>
  </si>
  <si>
    <t xml:space="preserve">๑. ผู้ประกอบการและประชาชนมีรายได้มากขึ้น
๒.ผู้เข้าชมงานมีความพึงพอใจมากกว่าร้อยละ ๘๐
</t>
  </si>
  <si>
    <t>ประชาชนวัยแรงงานสำเร็จการฝึกอบรมและยกระดับฝีมือแรงงานไม่น้อยกว่าร้อยละ ๘๐</t>
  </si>
  <si>
    <t xml:space="preserve">1. ร้อยละที่เพิ่มขึ้นของมูลค่าการจำหน่าย
2. ร้อยละความพึงพอใจของผู้เข้าร่วมโครงการ
</t>
  </si>
  <si>
    <t xml:space="preserve">รายได้จากการท่องเที่ยวของจังหวัดปัตตานี เพิ่มขึ้นจากปีฐาน
</t>
  </si>
  <si>
    <t xml:space="preserve">๑. เกิดศูนย์ฟื้นฟูแหล่งวางไข่ปูม้าตามแนวชายฝั่งทะเลจำนวน ๑๑ แห่ง
 ๒. เกิดกลุ่มชมชนประมงต้นแบบจำนวน ๑๑ แห่ง
๓.แหล่งอาศัยของสัตว์น้ำเพิ่มขึ้น  จำนวน ๑๒ แหล่ง
๔. ชาวประมงในพื้นที่สามารถจับสัตว์น้ำได้เพิ่มขึ้น ๕เปอร์เซนต์
 </t>
  </si>
  <si>
    <t xml:space="preserve">๑. สถานประกอบการสามารถลดต้นทุนโลจิสติกส์ ไม่น้อยกว่าร้อยละ ๑๐
๒. เพิ่มประสิทธิภาพการผลิต หรือ ลดความสูญเสีย หรือ ลดต้นทุนให้กับสถานประกอบการได้ไม่น้อยกว่าร้อยละ ๑๐ของแต่ละประเด็นปัญหา ที่เลือกขึ้นมาแก้ไขปรับปรุง
๓. มีขั้นตอน แผนงานโดยละเอียดเป็นแนวทางให้ผู้ประกอบการสามารถนำไปปฏิบัติ เพื่อวิเคราะห์ปัญหา และแนวทางการแก้ไขโดยหลักการสถิติ
๔. สถานประกอบการสามารถลดต้นทุนพลังงานได้  ไม่น้อยกว่าร้อยละ ๑๐
</t>
  </si>
  <si>
    <t xml:space="preserve">ครัวเรือนยากจน มีความรู้ในการพัฒนาอาชีพ และได้รับการยกระดับรายได้ จำนวน ๑,๐๐๐ ครัวเรือน
</t>
  </si>
  <si>
    <t>เกษตรกรที่เข้าร่วมโครงการมีรายได้เพิ่มขึ้น</t>
  </si>
  <si>
    <t xml:space="preserve">๑. สถาบันเกษตรกรตามเป้าหมายในจังหวัดปัตตานีได้รับการพัฒนาด้านการตลาด ไม่น้อยกว่าร้อยละ ๕๐  
๒. สถาบันเกษตรกรตามเป้าหมายในจังหวัดปัตตานีมีปริมาณธุรกิจเพิ่มขึ้นไม่น้อยกว่าร้อยละ ๓ของปริมาณธุรกิจปีก่อน 
๓. เกษตรกรซึ่งเป็นสมาชิกสถาบันเกษตรกรตามเป้าหมายในจังหวัดปัตตานี มีรายได้เพิ่มขึ้นไม่น้อยกว่าร้อยละ ๑๐   
</t>
  </si>
  <si>
    <t>จังหวัด</t>
  </si>
  <si>
    <t>ท้องถิ่</t>
  </si>
  <si>
    <t>รวม</t>
  </si>
  <si>
    <t xml:space="preserve">เยาวชน ประชาชนในพื้นที่มีความรู้ ความเข้าใจและยอมรับในความหลากหลายทางวัฒนธรรม อยู่ร่วมกันได้ในสังคมพหุวัฒนธรรมประชาชนในพื้นที่มีรายได้เพิ่มขึ้นวัฒนธรรมที่ดีงามของจังหวัดปัตตานีได้รับการประชาสัมพันธ์
เปิดพื้นที่ให้เด็ก เยาวชน และภูมิปัญญาของจังหวัดปัตตานีได้แสดงจัดกิจกรรมเสริมสร้างความเข้มแข็งในสังคมพหุวัฒนธรรมจัดงานแสง สี เสียง สื่อผสมสายน้ำแห่งพหุวัฒนธรรม
</t>
  </si>
  <si>
    <t xml:space="preserve">๑. สัดส่วนศูนย์เพื่อนใจ TO BE NUMBER ONE เพิ่มขึ้นจากปีที่ผ่านมา ร้อยละ ๑๐
๒. จำนวนสมาชิก TO BE NUMBER ONE เพิ่มขึ้นจากปีที่ผ่านมา ร้อยละ ๑๐
๓. ผู้ป่วยโรคติดสารเสพติดเข้ารับการบำบัดรักษาแบบสมัครใจในสถานบริการเพิ่มขึ้นจากปีที่ผ่านมา ร้อยละ ๕
</t>
  </si>
  <si>
    <t>ประชาชนและเยาวชนที่เข้าร่วมโครงการ มีความรู้ ทักษะ เจตคติที่เหมาะสมในกีฬาฟุตบอลตามมาตรฐานของสมาคมกีฬาฟุตบอลแห่งประเทศไทย ในพระบรมราชูปถัมภ์</t>
  </si>
  <si>
    <t xml:space="preserve">  ๑. ร้อยละของจำนวนผู้ประภัยจากอุกทกภัยในพื้นที่ลุ่มน้ำปัตตานี จังหวัดปัตตานีที่ลดลง ๓๕ % 
๒. ร้อยละของพื้นที่การเกษตรที่ได้รับผลกระทบจากอุกทกภัยในพื้นที่ลุ่มน้ำปัตตานี และลุ่มน้ำสายบุรี ที่ลดลง ๔๐ %
</t>
  </si>
  <si>
    <t xml:space="preserve">๑. จำนวนพื้นที่ที่ได้รับผลกระทบจากปัญหาการกัดเซาะชายฝั่งลดลง ๕ ชุมชน/หมู่บ้าน 
๒. คันกั้นน้ำได้รับการฟื้นฟู บูรณะ ให้มีศักยภาพสำหรับการพร่องน้ำ การระบายน้ำ และการผันน้ำ เพิ่มขึ้น ๑ แห่ง
</t>
  </si>
  <si>
    <t xml:space="preserve">๑.บริเวณพื้นที่สาธารณะและศูนย์ราชการของจังหวัดปัตตานีสามารถเข้าถึงการให้บริการแบบดิจิทัลเพื่อความสะดวกในการเข้าถึงข้อมูลของจังหวัด การบริการและแหล่งอำนวยความสะดวกโดยผ่านอินเตอร์เน็ตแบบไร้สายได้
๒.จังหวัดปัตตานีเป็นศูนย์รวบรวมพันธุ์ไม้มีค่าหายาก พืชใกล้สูญพันธุ์พืชประจำถิ่น ที่จัดแสดงเกี่ยวกับการอนุรักษ์พันธุกรรมพืช
</t>
  </si>
  <si>
    <t xml:space="preserve">๑.ร้อยละของนักเรียน นักศึกษา และเยาวชน เข้าร่วมแข่งขันตามประเภทกีฬาที่กำหนด 
๒.ร้อยละของนักเรียน นักศึกษา เยาวชน และบุคลากร  เข้าร่วมชุมนุมลูกเสือ เนตรนารี
</t>
  </si>
  <si>
    <t xml:space="preserve">๑. ร้อยละของครูและนักเรียนชั้นมัธยมศึกษาปีที่ ๓ สังกัด สพป.ปัตตานี เขต ๑,๒,๓ สพม.๑๕ (ปัตตานี), สช.จังหวัดปัตตานี, อปท, และ ตชด. รวมถึงประชาชน และผู้ปกครองนักเรียนในพื้นที่ ร่วมกิจกรรม “มหกรรมการจัดการเรียนรู้แบบพลิกโฉมสู่ไทยแลนด์ ๔.๐”เป็นเวลา ๒ วัน 
 ๒. ร้อยละความพึงพอใจของครูและนักเรียนชั้นมัธยมศึกษาปีที่ ๓ สังกัด สพป.ปัตตานี เขต ๑,๒,๓ สพม.๑๕ (ปัตตานี), สช.จังหวัดปัตตานี, อปท, และ ตชด. รวมถึงประชาชน และผู้ปกครองนักเรียนในพื้นที่ ร่วมกิจกรรม “มหกรรมการจัดการเรียนรู้แบบพลิกโฉมสู่ไทยแลนด์ ๔.๐”
      </t>
  </si>
  <si>
    <t>นักเรียน นักศึกษา ประชาชน และคณะต่างๆ ที่เข้ามาโครงการเยี่ยมชมโครงการศูนย์ศึกษาธรรมชาติป่าชายเลนยะหริ่ง จำนวน ๘๐ คณะ/โรงเรียน</t>
  </si>
  <si>
    <t>ท้องถิ่น</t>
  </si>
  <si>
    <t xml:space="preserve">1.บริเวณพื้นที่สาธารณะและศูนย์ราชการของจังหวัดปัตตานีสามารถเข้าถึงการให้บริการแบบดิจิทัลเพื่อความสะดวกในการเข้าถึงข้อมูลของจังหวัด การบริการและแหล่งอำนวยความสะดวกโดยผ่านอินเตอร์เน็ตแบบไร้สายได้
2.จังหวัดปัตตานีเป็นศูนย์รวบรวมพันธุ์ไม้มีค่าหายาก พืชใกล้สูญพันธุ์พืชประจำถิ่น ที่จัดแสดงเกี่ยวกับการอนุรักษ์พันธุกรรมพืช
</t>
  </si>
  <si>
    <t xml:space="preserve">๑. ประชาชนจังหวัดปัตตานี รับทราบข้อมูลการแก้ไขปัญหา    ยาเสพติด ผ่านป้ายประชาสัมพันธ์ไวนิลระดับจังหวัด อำเภอ และผ่าน จอ แอล อี ดี
๒. จำนวนผู้รับรู้โทษและพิษภัยยาเสพติด
- กลุ่มเด็ก นักเรียน เยาวชน และประชาชนทั่วไป
๓. จำนวนสถานที่เชิงบวก ให้ประชาชนจังหวัดปัตตานี ได้ทำกิจกรรมร่วมกัน
๔. จำนวนผู้บริหารสถาบันศึกษาปอเนาะ จำนวน ๒๕ แห่ง มีความรู้ในการดูแลผู้ป่วยยาเสพติด ที่เข้ารับการบำบัดโดยใช้หลัก “ศาสนบำบัด” ในสถาบันศึกษาปอเนาะ
๕. จำนวนชุดปฏิบัติการร่วมแก้ไขปัญหายาเสพติดประจำตำบล จำนวน ๑๑๕ ตำบลๆ ละ ๑๖ คน รวมจำนวน ๑,๘๔๐ คน และชุดปฏิบัติการปราบปรามยาเสพติดร่วม ๓ ฝ่าย ทำงานได้อย่างมีประสิทธิภาพ
</t>
  </si>
  <si>
    <t xml:space="preserve">๑. ร้อยละ ๘๐ ของสมาชิกกองอาสารักษาดินแดน มีความรู้ความเข้าใจในบทบาทภารกิจ ระเบียบกฎหมาย ทักษะทางยุทธวิธี พร้อมสนับสนุนงานฝ่ายปกครองร่วมกับตำรวจ และทหาร
  ๒. ร้อยละ ๘๕ ของชุดรักษาความปลอดภัยหมู่บ้าน (ชรบ.) ทั้ง ๑๒ อำเภอ มีความรู้ความสามารถในการป้องกันแก้ไขปัญหา และพัฒนาทักษะ ความพร้อม ที่มีประสิทธิภาพในการปฏิบัติหน้าที่ดูแลรักษาความปลอดภัยในพื้นที่ของตนเอง
 ๓. ร้อยละ ๙๐ ของสมาชิกกองอาสารักษาดินแดนมีขวัญและกำลังใจที่ดีต่อการปฏิบัติงาน
  </t>
  </si>
  <si>
    <t xml:space="preserve">๑. ร้อยละของหมู่บ้าน/ชุมชนเข้มแข็งและมีส่วนร่วมในการรักษา ความปลอดภัย
๒. อัตราการลดลงของคดีความมั่นคงจากความไม่สงบเรียบร้อย
๓. ร้อยละของระดับความพึงพอใจของประชาชนต่อบริการของรัฐ
</t>
  </si>
  <si>
    <t xml:space="preserve">๑. ระบบการคมนาคมขนส่งและการโลจิสติกส์รองรับการพัฒนาจังหวัด และการมีคุณภาพชีวิตที่ดีของประชาชน 
๒. ทำให้ถนนได้รับการพัฒนาและยกระดับโครงข่ายเข้าสู่แหล่งท่องเที่ยว
๓. ประชาชนมีความปลอดภัย สามารถดำรงชีวิตอย่างมีความสุขและมีความเชื่อมั่นต่อรัฐ   
</t>
  </si>
  <si>
    <t xml:space="preserve">๑. มีถนนลาดยางที่ได้มาตรฐานและปลอดภัย 
๒. ทำให้ถนนได้รับการพัฒนาและยกระดับโครงข่ายเข้าสู่แหล่งท่องเที่ยว
๓. ความพึงพอใจของประชาชนต่อการบริการของรัฐไม่น้อยกว่าร้อยละ ๘๕
</t>
  </si>
  <si>
    <t xml:space="preserve">     1.9 โครงการที่ 9. โครงการปรับปรุงถนนทางหลวงหมายเลข ๔๒ ตอน ดอนรัก - บือแน บริเวณ กม.๑๑๒+๕๐๐ </t>
  </si>
  <si>
    <t xml:space="preserve">       1.9.1 กิจกรรมหลักที่ 9.1. ปรับปรุงถนนทางหลวงหมายเลข ๔๒ ตอน ดอนรัก - บือแน บริเวณ กม.๑๑๒+๕๐๐ ปรับปรุงผิวจราจรจากผิวแอสฟัลต์เป็นผิวคอนกรีต ตามมาตรฐานงานทางของกรมทางหลวง ด้าน LT.และ RT. ระยะทางประมาณข้างละ ๔๐๐ เมตร</t>
  </si>
  <si>
    <t xml:space="preserve">     2.1.1 โครงการที่ 1 โครงการปรับปรุงทางหลวง</t>
  </si>
  <si>
    <t xml:space="preserve">       2.1.1.1 กิจกรรมหลักที่ 1.๑  ทางหลวงหมายเลข ๔๒     ตอน นาจวก-ดอนรัก ระหว่าง กม.๘๙+๗๒๐-กม.๙๐+๘๕๐และ กม.๙๕+๘๗๓-กม.๙๖+๒๖๑ ระยะทาง ๑.๕๑๘ กม.</t>
  </si>
  <si>
    <t xml:space="preserve">       2.1.1.2 กิจกรรมหลักที่ 1.๒  ทางหลวงหมายเลข ๔๒ ตอน นาจวก-ดอนรัก ระหว่าง กม.๙๑+๑๘๐-กม.๙๑+๕๘๐ ระยะทาง ๐.๔๐๐ กม.</t>
  </si>
  <si>
    <t xml:space="preserve">     2.1.2 โครงการที่ 2 โครงการยกระดับมาตรฐานและเพิ่มประสิทธิภาพทางหลวง</t>
  </si>
  <si>
    <t xml:space="preserve">       2.1.2.1 กิจกรรมหลักที่ 2.๑ ทางหลวงหมายเลข ๔๒ ตอน นาจวก-ดอนรัก ระหว่าง กม.๖๙+๗๕๙-กม.๘๓+๖๐๕ (เป็นช่วงๆ)ระยะทาง ๑๑.๗๗๑ กม.</t>
  </si>
  <si>
    <t xml:space="preserve">       2.1.2.2 กิจกรรมหลักที่ 2.๒  ทางหลวงหมายเลข ๔๐๙ ตอน นาเกตุ-ป่าพ้อ ระหว่าง กม.๐+๐๐๐-กม.๑๘+๐๑๓ (เป็นช่วงๆ)ระยะทาง ๑๓.๓๑๗ กม.</t>
  </si>
  <si>
    <t xml:space="preserve">       2.1.2.3 กิจกรรมหลักที่ 2.๓  ทางหลวงหมายเลข ๔๑๐ ตอน ปัตตานี-บราโอ ระหว่าง กม.๕+๗๐๐-กม.๘+๐๐๐ ระยะทาง  ๒.๓๐๐ กม.</t>
  </si>
  <si>
    <t xml:space="preserve">       2.1.2.4 กิจกรรมหลักที่ 2.๔  ทางหลวงหมายเลข ๔๑๐ ตอน บราโอ-ยะลา ระหว่าง กม.๑๐+๑๐๐-กม.๓๖+๓๑๙ (เป็นช่วงๆ)  ระยะทาง  ๒๓.๔๘๙ กม.</t>
  </si>
  <si>
    <t xml:space="preserve">       2.1.2.5 กิจกรรมหลักที่ 2.๕  ทางหลวงหมายเลข ๔๒ ตอน ดอนรัก-บือแน ระหว่าง กม.๑๐๕+๙๘๕-กม.๑๐๗+๑๓๕  ระยะทาง ๑.๑๕๐ กม.</t>
  </si>
  <si>
    <t xml:space="preserve">       2.1.2.6 กิจกรรมหลักที่ 2.๖  ทางหลวงหมายเลข ๔๑๕๗ ตอน ปะเสยะวอ-ปะนาเระ ระหว่าง กม.๕+๓๘๕-กม.๓๐+๔๕๐  ระยะทาง ๒๕.๐๖๕ กม.</t>
  </si>
  <si>
    <t xml:space="preserve">     2.1.3 โครงการที่ 3 โครงการสำรวจและออกแบบสะพาน</t>
  </si>
  <si>
    <t xml:space="preserve">       2.1.3.1 กิจกรรมหลักที่ 3.๑ สำรวจและออกแบบสะพานข้ามทางแยก (ดอนยาง) ทางหลวงหมายเลข ๔๓ ตอน ปาแด-เกาะเปาะ บริเวณ กม.๘๗+๑๕๒</t>
  </si>
  <si>
    <t xml:space="preserve">     2.1.4 โครงการที่ 4 โครงการก่อสร้างถนนสายแยก ทช.ป. 3057 - บ.เมืองยอน ต.กอลำ อ.ยะรัง จ.ปัตตานี ระยะทาง 3.000 กม.</t>
  </si>
  <si>
    <t xml:space="preserve">     2.1.5 โครงการที่ 5 โครงการก่อสร้างถนนแยก ทล. 43 - บ.กาหยี ต.ปุโละปุโย อ.หนองจิก จ.ปัตตานี ระยะทาง 1.800 กม.</t>
  </si>
  <si>
    <t xml:space="preserve">     2.1.6 โครงการที่ 6 โครงการก่อสร้างถนนสายแยกทช.ปน.2033 - บ้านบาโงยือริง ต.ปะเสยะวอ อ.สายบุรี จ.ปัตตานี ระยะทาง 3.250  กม.
</t>
  </si>
  <si>
    <t xml:space="preserve">     2.1.7 โครงการที่ 7 โครงการก่อสร้างถนนสายแยกทช.ปน.2043 - บ้านควนเปล ต.ท่าเรือ  อ.โคกโพธิ์  จ.ปัตตานี ระยะทาง 2.900 กม.
</t>
  </si>
  <si>
    <t xml:space="preserve">     2.1.8 โครงการที่ 8 โครงการก่อสร้างถนนสายแยกทช.ปน.4017 - นิคมอุตสาหกรรมอาหารฮาลาล ต.น้ำบ่อ อ.ปะนาเระ จ.ปัตตานี  ระยะทาง 3.280 กม.
</t>
  </si>
  <si>
    <t xml:space="preserve">     2.1.9 โครงการที่ 9 โครงกาก่อสร้างถนนสายแยกทล.42 - นิคมโคกโพธิ์ ต.โคกโพธิ์ อ.โคกโพธิ์ จ.ปัตตานี ระยะทาง 3.100  กม.
</t>
  </si>
  <si>
    <t xml:space="preserve">     2.1.10 โครงการที่ 10 โครงกาก่อสร้างถนนสายแยกทล.42 - ศูนย์ครูใต้ต.ปุโละปุโย อ.หนองจิก จ.ปัตตานี ระยะทาง 1.770  กม.
</t>
  </si>
  <si>
    <t xml:space="preserve">     2.1.11 โครงการที่ 11 โครงการก่อสร้างถนนสายแยกทช.ปน.2043 - สถานีรถไฟตาแปดต.ท่าเรือ อ.โคกโพธิ์ จ.ปัตตานี ระยะทาง 3.300 กม.</t>
  </si>
  <si>
    <t xml:space="preserve">     2.1.12 โครงการที่ 12 โครงการก่อสร้างถนนสายแยกทล.42 - หาดบางมะรวดต.บ้านกลาง อ.ปะนาเระ จ.ปัตตานี ระยะทาง 1.700 กม.</t>
  </si>
  <si>
    <t xml:space="preserve">     2.1.13 โครงการที่ 13 โครงการก่อสร้างสะพาน คสล.ข้ามคลองตันหยง ม.3 ต.บาโลย อ.ยะหริ่ง จ.ปัตตานี ความยาว 130.00 ม.  พร้อมก่อสร้างถนนความยาว 6.200 กม. </t>
  </si>
  <si>
    <t xml:space="preserve">     2.1.14 โครงการที่ 14 โครงการก่อสร้างถนนลาดยางแอสฟัลท์ติกคอนกรีตสายแยก ทช.ปน. 6083 - ทล.4071 ต.น้ำดำ อ.ทุ่งยางแดง จ.ปัตตานี</t>
  </si>
  <si>
    <t xml:space="preserve">     2.1.15 โครงการที่ 15 โครงการสนามจราจรเยาวชนเสริมสร้างจิตสำนึกความปลอดภัย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</si>
</sst>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8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rgb="FFFF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color rgb="FFFF0000"/>
      <name val="TH SarabunIT๙"/>
      <family val="2"/>
    </font>
    <font>
      <sz val="16"/>
      <color rgb="FFFF0000"/>
      <name val="TH SarabunIT๙"/>
      <family val="2"/>
    </font>
    <font>
      <b/>
      <sz val="16"/>
      <name val="TH SarabunPSK"/>
      <family val="2"/>
    </font>
    <font>
      <sz val="14"/>
      <color theme="1"/>
      <name val="TH SarabunIT๙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187" fontId="3" fillId="0" borderId="0" xfId="0" applyNumberFormat="1" applyFont="1" applyAlignment="1">
      <alignment vertical="top"/>
    </xf>
    <xf numFmtId="187" fontId="3" fillId="0" borderId="0" xfId="0" applyNumberFormat="1" applyFont="1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61" fontId="8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61" fontId="8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/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187" fontId="11" fillId="0" borderId="1" xfId="1" applyNumberFormat="1" applyFont="1" applyBorder="1" applyAlignment="1">
      <alignment vertical="top"/>
    </xf>
    <xf numFmtId="3" fontId="11" fillId="0" borderId="1" xfId="0" applyNumberFormat="1" applyFont="1" applyBorder="1" applyAlignment="1">
      <alignment vertical="top"/>
    </xf>
    <xf numFmtId="61" fontId="11" fillId="0" borderId="1" xfId="0" applyNumberFormat="1" applyFont="1" applyBorder="1" applyAlignment="1">
      <alignment vertical="top"/>
    </xf>
    <xf numFmtId="187" fontId="11" fillId="0" borderId="1" xfId="0" applyNumberFormat="1" applyFont="1" applyBorder="1" applyAlignment="1">
      <alignment vertical="top"/>
    </xf>
    <xf numFmtId="61" fontId="11" fillId="0" borderId="1" xfId="0" applyNumberFormat="1" applyFont="1" applyBorder="1" applyAlignment="1">
      <alignment horizontal="right" vertical="top"/>
    </xf>
    <xf numFmtId="0" fontId="1" fillId="0" borderId="8" xfId="0" applyFont="1" applyBorder="1"/>
    <xf numFmtId="0" fontId="2" fillId="0" borderId="9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3" fontId="7" fillId="0" borderId="7" xfId="0" applyNumberFormat="1" applyFont="1" applyBorder="1" applyAlignment="1">
      <alignment vertical="top"/>
    </xf>
    <xf numFmtId="187" fontId="7" fillId="0" borderId="7" xfId="0" applyNumberFormat="1" applyFont="1" applyBorder="1" applyAlignment="1">
      <alignment vertical="top"/>
    </xf>
    <xf numFmtId="0" fontId="3" fillId="0" borderId="7" xfId="0" applyFont="1" applyBorder="1"/>
    <xf numFmtId="187" fontId="1" fillId="0" borderId="7" xfId="0" applyNumberFormat="1" applyFont="1" applyBorder="1"/>
    <xf numFmtId="0" fontId="10" fillId="0" borderId="1" xfId="0" applyFont="1" applyBorder="1" applyAlignment="1">
      <alignment vertical="top" wrapText="1"/>
    </xf>
    <xf numFmtId="0" fontId="2" fillId="0" borderId="3" xfId="0" applyFont="1" applyBorder="1"/>
    <xf numFmtId="0" fontId="2" fillId="0" borderId="0" xfId="0" applyFont="1" applyBorder="1"/>
    <xf numFmtId="0" fontId="2" fillId="0" borderId="11" xfId="0" applyFont="1" applyBorder="1"/>
    <xf numFmtId="0" fontId="8" fillId="0" borderId="2" xfId="0" applyFont="1" applyBorder="1" applyAlignment="1">
      <alignment horizontal="center"/>
    </xf>
    <xf numFmtId="0" fontId="2" fillId="0" borderId="0" xfId="0" applyFont="1" applyBorder="1" applyAlignment="1">
      <alignment vertical="top"/>
    </xf>
    <xf numFmtId="0" fontId="1" fillId="0" borderId="0" xfId="0" applyFont="1" applyBorder="1"/>
    <xf numFmtId="0" fontId="1" fillId="0" borderId="10" xfId="0" applyFont="1" applyBorder="1"/>
    <xf numFmtId="0" fontId="2" fillId="0" borderId="2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87" fontId="11" fillId="0" borderId="1" xfId="1" applyNumberFormat="1" applyFont="1" applyBorder="1" applyAlignment="1">
      <alignment horizontal="left" vertical="top"/>
    </xf>
    <xf numFmtId="0" fontId="3" fillId="0" borderId="1" xfId="0" applyFont="1" applyBorder="1"/>
    <xf numFmtId="187" fontId="11" fillId="0" borderId="1" xfId="1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top" wrapText="1"/>
    </xf>
    <xf numFmtId="187" fontId="11" fillId="0" borderId="1" xfId="1" applyNumberFormat="1" applyFont="1" applyFill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0" xfId="0" applyFont="1" applyAlignment="1">
      <alignment vertical="top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3" applyFont="1" applyBorder="1" applyAlignment="1">
      <alignment horizontal="center" vertical="top" wrapText="1"/>
    </xf>
    <xf numFmtId="187" fontId="11" fillId="0" borderId="1" xfId="0" applyNumberFormat="1" applyFont="1" applyBorder="1" applyAlignment="1">
      <alignment horizontal="left" vertical="top"/>
    </xf>
    <xf numFmtId="61" fontId="11" fillId="0" borderId="1" xfId="0" applyNumberFormat="1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top"/>
    </xf>
    <xf numFmtId="0" fontId="10" fillId="0" borderId="0" xfId="0" applyFont="1" applyBorder="1"/>
    <xf numFmtId="0" fontId="11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9" fillId="0" borderId="0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/>
    </xf>
    <xf numFmtId="0" fontId="11" fillId="0" borderId="8" xfId="0" applyFont="1" applyBorder="1"/>
    <xf numFmtId="187" fontId="11" fillId="0" borderId="0" xfId="0" applyNumberFormat="1" applyFont="1" applyAlignment="1">
      <alignment horizontal="left" vertical="top"/>
    </xf>
    <xf numFmtId="3" fontId="11" fillId="0" borderId="1" xfId="0" applyNumberFormat="1" applyFont="1" applyBorder="1" applyAlignment="1">
      <alignment horizontal="center" vertical="top"/>
    </xf>
    <xf numFmtId="3" fontId="16" fillId="0" borderId="1" xfId="0" applyNumberFormat="1" applyFont="1" applyBorder="1" applyAlignment="1">
      <alignment horizontal="center" vertical="top"/>
    </xf>
    <xf numFmtId="3" fontId="11" fillId="0" borderId="1" xfId="0" applyNumberFormat="1" applyFont="1" applyBorder="1" applyAlignment="1">
      <alignment horizontal="center"/>
    </xf>
    <xf numFmtId="3" fontId="16" fillId="0" borderId="1" xfId="0" applyNumberFormat="1" applyFont="1" applyBorder="1" applyAlignment="1">
      <alignment horizontal="center"/>
    </xf>
    <xf numFmtId="3" fontId="11" fillId="0" borderId="0" xfId="0" applyNumberFormat="1" applyFont="1"/>
    <xf numFmtId="61" fontId="11" fillId="0" borderId="0" xfId="0" applyNumberFormat="1" applyFont="1"/>
    <xf numFmtId="0" fontId="15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/>
    </xf>
    <xf numFmtId="187" fontId="11" fillId="0" borderId="1" xfId="1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</cellXfs>
  <cellStyles count="4">
    <cellStyle name="Comma" xfId="1" builtinId="3"/>
    <cellStyle name="Normal" xfId="0" builtinId="0"/>
    <cellStyle name="เครื่องหมายจุลภาค 8" xfId="2"/>
    <cellStyle name="ปกติ 2" xfId="3"/>
  </cellStyles>
  <dxfs count="0"/>
  <tableStyles count="0" defaultTableStyle="TableStyleMedium9" defaultPivotStyle="PivotStyleLight16"/>
  <colors>
    <mruColors>
      <color rgb="FFCC3300"/>
      <color rgb="FF0000FF"/>
      <color rgb="FFFF99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view="pageBreakPreview" topLeftCell="A8" zoomScale="90" zoomScaleNormal="100" zoomScaleSheetLayoutView="90" workbookViewId="0">
      <selection activeCell="G11" sqref="G11"/>
    </sheetView>
  </sheetViews>
  <sheetFormatPr defaultColWidth="9" defaultRowHeight="20.25" x14ac:dyDescent="0.3"/>
  <cols>
    <col min="1" max="1" width="15.375" style="99" customWidth="1"/>
    <col min="2" max="2" width="8.125" style="88" customWidth="1"/>
    <col min="3" max="3" width="14.75" style="88" customWidth="1"/>
    <col min="4" max="4" width="8" style="88" customWidth="1"/>
    <col min="5" max="5" width="15.875" style="88" customWidth="1"/>
    <col min="6" max="6" width="8.375" style="88" customWidth="1"/>
    <col min="7" max="7" width="16" style="88" customWidth="1"/>
    <col min="8" max="8" width="8.5" style="88" customWidth="1"/>
    <col min="9" max="9" width="11.75" style="88" customWidth="1"/>
    <col min="10" max="10" width="8.375" style="88" customWidth="1"/>
    <col min="11" max="11" width="16.25" style="88" customWidth="1"/>
    <col min="12" max="12" width="17.75" style="88" bestFit="1" customWidth="1"/>
    <col min="13" max="16384" width="9" style="88"/>
  </cols>
  <sheetData>
    <row r="1" spans="1:12" x14ac:dyDescent="0.3">
      <c r="A1" s="86"/>
      <c r="B1" s="86"/>
      <c r="C1" s="86"/>
      <c r="D1" s="86"/>
      <c r="E1" s="86"/>
      <c r="F1" s="86"/>
      <c r="G1" s="86"/>
      <c r="H1" s="86"/>
      <c r="I1" s="87"/>
      <c r="K1" s="89" t="s">
        <v>0</v>
      </c>
    </row>
    <row r="2" spans="1:12" ht="48" customHeight="1" x14ac:dyDescent="0.35">
      <c r="A2" s="90" t="s">
        <v>39</v>
      </c>
      <c r="B2" s="91"/>
      <c r="C2" s="91"/>
      <c r="D2" s="91"/>
      <c r="E2" s="91"/>
      <c r="F2" s="91"/>
      <c r="G2" s="91"/>
      <c r="H2" s="91"/>
      <c r="I2" s="91"/>
      <c r="J2" s="92"/>
      <c r="K2" s="92"/>
    </row>
    <row r="3" spans="1:12" ht="23.25" x14ac:dyDescent="0.35">
      <c r="A3" s="93" t="s">
        <v>37</v>
      </c>
      <c r="B3" s="93"/>
      <c r="C3" s="93"/>
      <c r="D3" s="93"/>
      <c r="E3" s="93"/>
      <c r="F3" s="93"/>
      <c r="G3" s="93"/>
      <c r="H3" s="93"/>
      <c r="I3" s="93"/>
      <c r="J3" s="92"/>
      <c r="K3" s="92"/>
    </row>
    <row r="4" spans="1:12" ht="23.25" x14ac:dyDescent="0.35">
      <c r="A4" s="43"/>
      <c r="B4" s="53" t="s">
        <v>40</v>
      </c>
      <c r="C4" s="53"/>
      <c r="D4" s="53"/>
      <c r="E4" s="53"/>
      <c r="F4" s="53"/>
      <c r="G4" s="53"/>
      <c r="H4" s="53"/>
      <c r="I4" s="53"/>
      <c r="J4" s="6"/>
      <c r="K4" s="6"/>
    </row>
    <row r="5" spans="1:12" ht="23.25" x14ac:dyDescent="0.35">
      <c r="A5" s="50" t="s">
        <v>1</v>
      </c>
      <c r="B5" s="54" t="s">
        <v>2</v>
      </c>
      <c r="C5" s="54"/>
      <c r="D5" s="54"/>
      <c r="E5" s="54"/>
      <c r="F5" s="54"/>
      <c r="G5" s="54"/>
      <c r="H5" s="54"/>
      <c r="I5" s="54"/>
      <c r="J5" s="49" t="s">
        <v>3</v>
      </c>
      <c r="K5" s="49"/>
    </row>
    <row r="6" spans="1:12" ht="48" customHeight="1" x14ac:dyDescent="0.35">
      <c r="A6" s="51"/>
      <c r="B6" s="55" t="s">
        <v>38</v>
      </c>
      <c r="C6" s="55"/>
      <c r="D6" s="49" t="s">
        <v>14</v>
      </c>
      <c r="E6" s="49"/>
      <c r="F6" s="49" t="s">
        <v>4</v>
      </c>
      <c r="G6" s="49"/>
      <c r="H6" s="49" t="s">
        <v>5</v>
      </c>
      <c r="I6" s="49"/>
      <c r="J6" s="49"/>
      <c r="K6" s="49"/>
    </row>
    <row r="7" spans="1:12" ht="45" customHeight="1" x14ac:dyDescent="0.3">
      <c r="A7" s="52"/>
      <c r="B7" s="7" t="s">
        <v>6</v>
      </c>
      <c r="C7" s="7" t="s">
        <v>7</v>
      </c>
      <c r="D7" s="7" t="s">
        <v>6</v>
      </c>
      <c r="E7" s="7" t="s">
        <v>7</v>
      </c>
      <c r="F7" s="7" t="s">
        <v>6</v>
      </c>
      <c r="G7" s="7" t="s">
        <v>7</v>
      </c>
      <c r="H7" s="7" t="s">
        <v>6</v>
      </c>
      <c r="I7" s="7" t="s">
        <v>7</v>
      </c>
      <c r="J7" s="7" t="s">
        <v>6</v>
      </c>
      <c r="K7" s="7" t="s">
        <v>7</v>
      </c>
    </row>
    <row r="8" spans="1:12" ht="52.5" customHeight="1" x14ac:dyDescent="0.3">
      <c r="A8" s="7" t="s">
        <v>8</v>
      </c>
      <c r="B8" s="12">
        <v>13</v>
      </c>
      <c r="C8" s="100">
        <v>141729300</v>
      </c>
      <c r="D8" s="12">
        <v>5</v>
      </c>
      <c r="E8" s="11">
        <v>13650000</v>
      </c>
      <c r="F8" s="12">
        <v>12</v>
      </c>
      <c r="G8" s="11">
        <v>14185800</v>
      </c>
      <c r="H8" s="12"/>
      <c r="I8" s="11"/>
      <c r="J8" s="12"/>
      <c r="K8" s="13"/>
    </row>
    <row r="9" spans="1:12" ht="46.5" x14ac:dyDescent="0.3">
      <c r="A9" s="7" t="s">
        <v>9</v>
      </c>
      <c r="B9" s="12">
        <v>9</v>
      </c>
      <c r="C9" s="11">
        <v>108151500</v>
      </c>
      <c r="D9" s="12">
        <v>11</v>
      </c>
      <c r="E9" s="11">
        <v>211239800</v>
      </c>
      <c r="F9" s="12">
        <v>10</v>
      </c>
      <c r="G9" s="11">
        <v>18397000</v>
      </c>
      <c r="H9" s="12"/>
      <c r="I9" s="12"/>
      <c r="J9" s="12"/>
      <c r="K9" s="11"/>
    </row>
    <row r="10" spans="1:12" ht="46.5" x14ac:dyDescent="0.3">
      <c r="A10" s="7" t="s">
        <v>10</v>
      </c>
      <c r="B10" s="12">
        <v>9</v>
      </c>
      <c r="C10" s="11">
        <v>356425500</v>
      </c>
      <c r="D10" s="12">
        <v>36</v>
      </c>
      <c r="E10" s="102">
        <v>340335380800</v>
      </c>
      <c r="F10" s="12">
        <v>88</v>
      </c>
      <c r="G10" s="101">
        <v>3933199200</v>
      </c>
      <c r="H10" s="12"/>
      <c r="I10" s="12"/>
      <c r="J10" s="12"/>
      <c r="K10" s="11"/>
    </row>
    <row r="11" spans="1:12" ht="126" customHeight="1" x14ac:dyDescent="0.35">
      <c r="A11" s="7" t="s">
        <v>11</v>
      </c>
      <c r="B11" s="8"/>
      <c r="C11" s="11">
        <v>9000000</v>
      </c>
      <c r="D11" s="8"/>
      <c r="E11" s="8"/>
      <c r="F11" s="8"/>
      <c r="G11" s="8"/>
      <c r="H11" s="8"/>
      <c r="I11" s="8"/>
      <c r="J11" s="8"/>
      <c r="K11" s="11"/>
      <c r="L11" s="105"/>
    </row>
    <row r="12" spans="1:12" ht="23.25" x14ac:dyDescent="0.35">
      <c r="A12" s="48" t="s">
        <v>3</v>
      </c>
      <c r="B12" s="12">
        <f>SUM(B8:B10)</f>
        <v>31</v>
      </c>
      <c r="C12" s="10">
        <f>SUM(C8:C11)</f>
        <v>615306300</v>
      </c>
      <c r="D12" s="8"/>
      <c r="E12" s="104">
        <f>SUM(E8:E11)</f>
        <v>340560270600</v>
      </c>
      <c r="F12" s="8"/>
      <c r="G12" s="103">
        <f>SUM(G8:G11)</f>
        <v>3965782000</v>
      </c>
      <c r="H12" s="8"/>
      <c r="I12" s="9"/>
      <c r="J12" s="8"/>
      <c r="K12" s="10"/>
      <c r="L12" s="106">
        <f>SUM(C12+E12+G12)</f>
        <v>345141358900</v>
      </c>
    </row>
    <row r="13" spans="1:12" x14ac:dyDescent="0.3">
      <c r="A13" s="94"/>
    </row>
    <row r="14" spans="1:12" x14ac:dyDescent="0.3">
      <c r="A14" s="87"/>
    </row>
    <row r="15" spans="1:12" ht="96" customHeight="1" x14ac:dyDescent="0.3">
      <c r="A15" s="95"/>
      <c r="B15" s="96"/>
      <c r="C15" s="96"/>
      <c r="D15" s="97"/>
      <c r="E15" s="98"/>
    </row>
  </sheetData>
  <mergeCells count="10">
    <mergeCell ref="J5:K6"/>
    <mergeCell ref="A5:A7"/>
    <mergeCell ref="B4:I4"/>
    <mergeCell ref="A2:I2"/>
    <mergeCell ref="A3:I3"/>
    <mergeCell ref="B5:I5"/>
    <mergeCell ref="B6:C6"/>
    <mergeCell ref="D6:E6"/>
    <mergeCell ref="F6:G6"/>
    <mergeCell ref="H6:I6"/>
  </mergeCells>
  <printOptions horizontalCentered="1"/>
  <pageMargins left="0.78740157480314965" right="0" top="0.74803149606299213" bottom="0.74803149606299213" header="0.31496062992125984" footer="0.31496062992125984"/>
  <pageSetup paperSize="9" scale="65" firstPageNumber="38" orientation="portrait" useFirstPageNumber="1" r:id="rId1"/>
  <headerFooter>
    <oddFooter>&amp;C&amp;"TH SarabunIT๙,ธรรมดา"&amp;24&amp;P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9"/>
  <sheetViews>
    <sheetView view="pageBreakPreview" topLeftCell="A398" zoomScale="90" zoomScaleNormal="120" zoomScaleSheetLayoutView="90" workbookViewId="0">
      <selection activeCell="F399" sqref="F399"/>
    </sheetView>
  </sheetViews>
  <sheetFormatPr defaultColWidth="9" defaultRowHeight="21" x14ac:dyDescent="0.35"/>
  <cols>
    <col min="1" max="1" width="34.625" style="32" customWidth="1"/>
    <col min="2" max="2" width="9.375" style="40" customWidth="1"/>
    <col min="3" max="3" width="9.375" style="61" customWidth="1"/>
    <col min="4" max="4" width="8.875" style="74" customWidth="1"/>
    <col min="5" max="5" width="23.875" style="1" customWidth="1"/>
    <col min="6" max="6" width="29.125" style="1" customWidth="1"/>
    <col min="7" max="7" width="18.125" style="1" customWidth="1"/>
    <col min="8" max="8" width="20.75" style="33" customWidth="1"/>
    <col min="9" max="9" width="16.375" style="1" customWidth="1"/>
    <col min="10" max="10" width="15.75" style="1" bestFit="1" customWidth="1"/>
    <col min="11" max="12" width="9" style="1"/>
    <col min="13" max="13" width="15.25" style="1" customWidth="1"/>
    <col min="14" max="16384" width="9" style="1"/>
  </cols>
  <sheetData>
    <row r="1" spans="1:10" ht="23.25" customHeight="1" x14ac:dyDescent="0.35">
      <c r="A1" s="56" t="s">
        <v>15</v>
      </c>
      <c r="B1" s="56"/>
      <c r="C1" s="56"/>
      <c r="D1" s="56"/>
      <c r="E1" s="56"/>
      <c r="F1" s="56"/>
      <c r="G1" s="56"/>
      <c r="H1" s="56"/>
    </row>
    <row r="2" spans="1:10" ht="84" x14ac:dyDescent="0.35">
      <c r="A2" s="14" t="s">
        <v>12</v>
      </c>
      <c r="B2" s="14" t="s">
        <v>13</v>
      </c>
      <c r="C2" s="15" t="s">
        <v>43</v>
      </c>
      <c r="D2" s="107" t="s">
        <v>44</v>
      </c>
      <c r="E2" s="14" t="s">
        <v>45</v>
      </c>
      <c r="F2" s="14" t="s">
        <v>46</v>
      </c>
      <c r="G2" s="14" t="s">
        <v>47</v>
      </c>
      <c r="H2" s="15" t="s">
        <v>48</v>
      </c>
    </row>
    <row r="3" spans="1:10" ht="21.75" customHeight="1" x14ac:dyDescent="0.35">
      <c r="A3" s="67" t="s">
        <v>8</v>
      </c>
      <c r="B3" s="84"/>
      <c r="C3" s="108"/>
      <c r="D3" s="109"/>
      <c r="E3" s="84"/>
      <c r="F3" s="84"/>
      <c r="G3" s="84"/>
      <c r="H3" s="85"/>
    </row>
    <row r="4" spans="1:10" s="2" customFormat="1" ht="23.25" customHeight="1" x14ac:dyDescent="0.35">
      <c r="A4" s="18" t="s">
        <v>171</v>
      </c>
      <c r="B4" s="16"/>
      <c r="C4" s="17"/>
      <c r="D4" s="26"/>
      <c r="E4" s="18"/>
      <c r="F4" s="16"/>
      <c r="G4" s="16"/>
      <c r="H4" s="22"/>
    </row>
    <row r="5" spans="1:10" s="2" customFormat="1" ht="150" customHeight="1" x14ac:dyDescent="0.35">
      <c r="A5" s="19" t="s">
        <v>64</v>
      </c>
      <c r="B5" s="16"/>
      <c r="C5" s="17">
        <v>2</v>
      </c>
      <c r="D5" s="25">
        <v>1</v>
      </c>
      <c r="E5" s="18"/>
      <c r="F5" s="19" t="s">
        <v>472</v>
      </c>
      <c r="G5" s="20" t="s">
        <v>65</v>
      </c>
      <c r="H5" s="29">
        <v>8694000</v>
      </c>
      <c r="I5" s="5">
        <f>SUM(H5+H10+H17+H21+H24+H29+H31+H35+H55+H62+H65+H68+H71)</f>
        <v>141729300</v>
      </c>
      <c r="J5" s="2" t="s">
        <v>485</v>
      </c>
    </row>
    <row r="6" spans="1:10" s="2" customFormat="1" ht="108.75" customHeight="1" x14ac:dyDescent="0.35">
      <c r="A6" s="21" t="s">
        <v>66</v>
      </c>
      <c r="B6" s="16"/>
      <c r="C6" s="17">
        <v>2</v>
      </c>
      <c r="D6" s="25">
        <v>1</v>
      </c>
      <c r="E6" s="18"/>
      <c r="F6" s="16"/>
      <c r="G6" s="20" t="s">
        <v>65</v>
      </c>
      <c r="H6" s="62">
        <v>1351000</v>
      </c>
      <c r="I6" s="5">
        <f>SUM(H76+H83)</f>
        <v>13650000</v>
      </c>
      <c r="J6" s="2" t="s">
        <v>42</v>
      </c>
    </row>
    <row r="7" spans="1:10" s="2" customFormat="1" ht="108.75" customHeight="1" x14ac:dyDescent="0.35">
      <c r="A7" s="21" t="s">
        <v>67</v>
      </c>
      <c r="B7" s="16"/>
      <c r="C7" s="17">
        <v>2</v>
      </c>
      <c r="D7" s="25">
        <v>1</v>
      </c>
      <c r="E7" s="18"/>
      <c r="F7" s="16"/>
      <c r="G7" s="20" t="s">
        <v>65</v>
      </c>
      <c r="H7" s="62">
        <v>5471300</v>
      </c>
      <c r="I7" s="5">
        <f>SUM(H88+H89+H90+H91+H92+H93+H94+H95+H96+H97+H98)</f>
        <v>14185800</v>
      </c>
      <c r="J7" s="2" t="s">
        <v>486</v>
      </c>
    </row>
    <row r="8" spans="1:10" s="2" customFormat="1" ht="102" customHeight="1" x14ac:dyDescent="0.35">
      <c r="A8" s="21" t="s">
        <v>68</v>
      </c>
      <c r="B8" s="16"/>
      <c r="C8" s="17">
        <v>2</v>
      </c>
      <c r="D8" s="25">
        <v>1</v>
      </c>
      <c r="E8" s="18"/>
      <c r="F8" s="16"/>
      <c r="G8" s="20" t="s">
        <v>65</v>
      </c>
      <c r="H8" s="62">
        <v>1413600</v>
      </c>
      <c r="I8" s="5">
        <f>SUM(I5:I7)</f>
        <v>169565100</v>
      </c>
      <c r="J8" s="2" t="s">
        <v>487</v>
      </c>
    </row>
    <row r="9" spans="1:10" s="2" customFormat="1" ht="82.5" customHeight="1" x14ac:dyDescent="0.35">
      <c r="A9" s="21" t="s">
        <v>70</v>
      </c>
      <c r="B9" s="16"/>
      <c r="C9" s="17">
        <v>2</v>
      </c>
      <c r="D9" s="25">
        <v>1</v>
      </c>
      <c r="E9" s="18"/>
      <c r="F9" s="16"/>
      <c r="G9" s="20" t="s">
        <v>19</v>
      </c>
      <c r="H9" s="62">
        <v>458100</v>
      </c>
    </row>
    <row r="10" spans="1:10" s="2" customFormat="1" ht="62.25" customHeight="1" x14ac:dyDescent="0.35">
      <c r="A10" s="19" t="s">
        <v>72</v>
      </c>
      <c r="B10" s="16"/>
      <c r="C10" s="17">
        <v>2</v>
      </c>
      <c r="D10" s="25">
        <v>1</v>
      </c>
      <c r="E10" s="18"/>
      <c r="F10" s="19" t="s">
        <v>474</v>
      </c>
      <c r="G10" s="20" t="s">
        <v>69</v>
      </c>
      <c r="H10" s="62">
        <v>17511700</v>
      </c>
    </row>
    <row r="11" spans="1:10" s="2" customFormat="1" ht="39" customHeight="1" x14ac:dyDescent="0.35">
      <c r="A11" s="19" t="s">
        <v>73</v>
      </c>
      <c r="B11" s="16"/>
      <c r="C11" s="17">
        <v>2</v>
      </c>
      <c r="D11" s="25">
        <v>1</v>
      </c>
      <c r="E11" s="18"/>
      <c r="F11" s="16"/>
      <c r="G11" s="20" t="s">
        <v>74</v>
      </c>
      <c r="H11" s="27">
        <v>2634800</v>
      </c>
    </row>
    <row r="12" spans="1:10" s="2" customFormat="1" ht="39.75" customHeight="1" x14ac:dyDescent="0.35">
      <c r="A12" s="19" t="s">
        <v>75</v>
      </c>
      <c r="B12" s="16"/>
      <c r="C12" s="17">
        <v>2</v>
      </c>
      <c r="D12" s="25">
        <v>1</v>
      </c>
      <c r="E12" s="18"/>
      <c r="F12" s="16"/>
      <c r="G12" s="20" t="s">
        <v>69</v>
      </c>
      <c r="H12" s="27">
        <v>922000</v>
      </c>
    </row>
    <row r="13" spans="1:10" s="2" customFormat="1" ht="42" customHeight="1" x14ac:dyDescent="0.35">
      <c r="A13" s="19" t="s">
        <v>76</v>
      </c>
      <c r="B13" s="16"/>
      <c r="C13" s="17">
        <v>2</v>
      </c>
      <c r="D13" s="25">
        <v>1</v>
      </c>
      <c r="E13" s="18"/>
      <c r="F13" s="16"/>
      <c r="G13" s="20" t="s">
        <v>69</v>
      </c>
      <c r="H13" s="27">
        <v>5600100</v>
      </c>
    </row>
    <row r="14" spans="1:10" s="2" customFormat="1" ht="41.25" customHeight="1" x14ac:dyDescent="0.35">
      <c r="A14" s="19" t="s">
        <v>77</v>
      </c>
      <c r="B14" s="16"/>
      <c r="C14" s="17">
        <v>2</v>
      </c>
      <c r="D14" s="25">
        <v>1</v>
      </c>
      <c r="E14" s="18"/>
      <c r="F14" s="16"/>
      <c r="G14" s="20" t="s">
        <v>69</v>
      </c>
      <c r="H14" s="27">
        <v>4389600</v>
      </c>
    </row>
    <row r="15" spans="1:10" s="2" customFormat="1" ht="42" customHeight="1" x14ac:dyDescent="0.35">
      <c r="A15" s="19" t="s">
        <v>78</v>
      </c>
      <c r="B15" s="16"/>
      <c r="C15" s="17">
        <v>2</v>
      </c>
      <c r="D15" s="25">
        <v>1</v>
      </c>
      <c r="E15" s="18"/>
      <c r="F15" s="16"/>
      <c r="G15" s="20" t="s">
        <v>69</v>
      </c>
      <c r="H15" s="27">
        <v>3465200</v>
      </c>
    </row>
    <row r="16" spans="1:10" s="2" customFormat="1" ht="42" customHeight="1" x14ac:dyDescent="0.35">
      <c r="A16" s="19" t="s">
        <v>79</v>
      </c>
      <c r="B16" s="16"/>
      <c r="C16" s="17">
        <v>2</v>
      </c>
      <c r="D16" s="25">
        <v>1</v>
      </c>
      <c r="E16" s="18"/>
      <c r="F16" s="16"/>
      <c r="G16" s="20" t="s">
        <v>69</v>
      </c>
      <c r="H16" s="27">
        <v>500000</v>
      </c>
    </row>
    <row r="17" spans="1:8" s="2" customFormat="1" ht="86.25" customHeight="1" x14ac:dyDescent="0.35">
      <c r="A17" s="21" t="s">
        <v>81</v>
      </c>
      <c r="B17" s="16"/>
      <c r="C17" s="17">
        <v>2</v>
      </c>
      <c r="D17" s="25">
        <v>1</v>
      </c>
      <c r="E17" s="18"/>
      <c r="F17" s="19" t="s">
        <v>473</v>
      </c>
      <c r="G17" s="20" t="s">
        <v>80</v>
      </c>
      <c r="H17" s="27">
        <v>15373300</v>
      </c>
    </row>
    <row r="18" spans="1:8" s="2" customFormat="1" ht="63.75" customHeight="1" x14ac:dyDescent="0.35">
      <c r="A18" s="21" t="s">
        <v>82</v>
      </c>
      <c r="B18" s="16"/>
      <c r="C18" s="17">
        <v>2</v>
      </c>
      <c r="D18" s="25">
        <v>1</v>
      </c>
      <c r="E18" s="18"/>
      <c r="F18" s="16"/>
      <c r="G18" s="20" t="s">
        <v>80</v>
      </c>
      <c r="H18" s="27">
        <v>2200600</v>
      </c>
    </row>
    <row r="19" spans="1:8" s="2" customFormat="1" ht="66.75" customHeight="1" x14ac:dyDescent="0.35">
      <c r="A19" s="21" t="s">
        <v>83</v>
      </c>
      <c r="B19" s="16"/>
      <c r="C19" s="17">
        <v>2</v>
      </c>
      <c r="D19" s="25">
        <v>1</v>
      </c>
      <c r="E19" s="18"/>
      <c r="F19" s="16"/>
      <c r="G19" s="20" t="s">
        <v>80</v>
      </c>
      <c r="H19" s="27">
        <v>6437500</v>
      </c>
    </row>
    <row r="20" spans="1:8" s="2" customFormat="1" ht="64.5" customHeight="1" x14ac:dyDescent="0.35">
      <c r="A20" s="21" t="s">
        <v>84</v>
      </c>
      <c r="B20" s="16"/>
      <c r="C20" s="17">
        <v>2</v>
      </c>
      <c r="D20" s="25">
        <v>1</v>
      </c>
      <c r="E20" s="18"/>
      <c r="F20" s="16"/>
      <c r="G20" s="20" t="s">
        <v>80</v>
      </c>
      <c r="H20" s="27">
        <v>6735200</v>
      </c>
    </row>
    <row r="21" spans="1:8" s="2" customFormat="1" ht="84" customHeight="1" x14ac:dyDescent="0.35">
      <c r="A21" s="21" t="s">
        <v>85</v>
      </c>
      <c r="B21" s="16"/>
      <c r="C21" s="17">
        <v>2</v>
      </c>
      <c r="D21" s="25">
        <v>1</v>
      </c>
      <c r="E21" s="18"/>
      <c r="F21" s="21" t="s">
        <v>475</v>
      </c>
      <c r="G21" s="20" t="s">
        <v>80</v>
      </c>
      <c r="H21" s="27">
        <v>1791300</v>
      </c>
    </row>
    <row r="22" spans="1:8" s="2" customFormat="1" ht="42.75" customHeight="1" x14ac:dyDescent="0.35">
      <c r="A22" s="19" t="s">
        <v>86</v>
      </c>
      <c r="B22" s="16"/>
      <c r="C22" s="17">
        <v>2</v>
      </c>
      <c r="D22" s="25">
        <v>1</v>
      </c>
      <c r="E22" s="18"/>
      <c r="F22" s="16"/>
      <c r="G22" s="20" t="s">
        <v>80</v>
      </c>
      <c r="H22" s="27">
        <v>1470000</v>
      </c>
    </row>
    <row r="23" spans="1:8" s="2" customFormat="1" ht="42.75" customHeight="1" x14ac:dyDescent="0.35">
      <c r="A23" s="19" t="s">
        <v>87</v>
      </c>
      <c r="B23" s="16"/>
      <c r="C23" s="17">
        <v>2</v>
      </c>
      <c r="D23" s="25">
        <v>1</v>
      </c>
      <c r="E23" s="18"/>
      <c r="F23" s="16"/>
      <c r="G23" s="20" t="s">
        <v>80</v>
      </c>
      <c r="H23" s="27">
        <v>321300</v>
      </c>
    </row>
    <row r="24" spans="1:8" s="2" customFormat="1" ht="87" customHeight="1" x14ac:dyDescent="0.35">
      <c r="A24" s="19" t="s">
        <v>88</v>
      </c>
      <c r="B24" s="16"/>
      <c r="C24" s="17">
        <v>2</v>
      </c>
      <c r="D24" s="25">
        <v>1</v>
      </c>
      <c r="E24" s="18"/>
      <c r="F24" s="21" t="s">
        <v>476</v>
      </c>
      <c r="G24" s="20" t="s">
        <v>89</v>
      </c>
      <c r="H24" s="27">
        <v>10000000</v>
      </c>
    </row>
    <row r="25" spans="1:8" s="2" customFormat="1" ht="44.25" customHeight="1" x14ac:dyDescent="0.35">
      <c r="A25" s="19" t="s">
        <v>90</v>
      </c>
      <c r="B25" s="16"/>
      <c r="C25" s="17">
        <v>2</v>
      </c>
      <c r="D25" s="25">
        <v>1</v>
      </c>
      <c r="E25" s="18"/>
      <c r="F25" s="16"/>
      <c r="G25" s="20" t="s">
        <v>89</v>
      </c>
      <c r="H25" s="27">
        <v>2014600</v>
      </c>
    </row>
    <row r="26" spans="1:8" s="2" customFormat="1" ht="60.75" customHeight="1" x14ac:dyDescent="0.35">
      <c r="A26" s="19" t="s">
        <v>91</v>
      </c>
      <c r="B26" s="16"/>
      <c r="C26" s="17">
        <v>2</v>
      </c>
      <c r="D26" s="25">
        <v>1</v>
      </c>
      <c r="E26" s="18"/>
      <c r="F26" s="16"/>
      <c r="G26" s="20" t="s">
        <v>89</v>
      </c>
      <c r="H26" s="27">
        <v>5900400</v>
      </c>
    </row>
    <row r="27" spans="1:8" s="2" customFormat="1" ht="42" customHeight="1" x14ac:dyDescent="0.35">
      <c r="A27" s="19" t="s">
        <v>92</v>
      </c>
      <c r="B27" s="16"/>
      <c r="C27" s="17">
        <v>2</v>
      </c>
      <c r="D27" s="25">
        <v>1</v>
      </c>
      <c r="E27" s="18"/>
      <c r="F27" s="16"/>
      <c r="G27" s="20" t="s">
        <v>89</v>
      </c>
      <c r="H27" s="27">
        <v>120000</v>
      </c>
    </row>
    <row r="28" spans="1:8" s="2" customFormat="1" ht="44.25" customHeight="1" x14ac:dyDescent="0.35">
      <c r="A28" s="19" t="s">
        <v>93</v>
      </c>
      <c r="B28" s="16"/>
      <c r="C28" s="17">
        <v>2</v>
      </c>
      <c r="D28" s="25">
        <v>1</v>
      </c>
      <c r="E28" s="18"/>
      <c r="F28" s="16"/>
      <c r="G28" s="20" t="s">
        <v>89</v>
      </c>
      <c r="H28" s="27">
        <v>1965000</v>
      </c>
    </row>
    <row r="29" spans="1:8" s="2" customFormat="1" ht="65.25" customHeight="1" x14ac:dyDescent="0.35">
      <c r="A29" s="19" t="s">
        <v>94</v>
      </c>
      <c r="B29" s="16"/>
      <c r="C29" s="17">
        <v>2</v>
      </c>
      <c r="D29" s="25">
        <v>1</v>
      </c>
      <c r="E29" s="18"/>
      <c r="F29" s="19" t="s">
        <v>477</v>
      </c>
      <c r="G29" s="20" t="s">
        <v>95</v>
      </c>
      <c r="H29" s="27">
        <v>1600000</v>
      </c>
    </row>
    <row r="30" spans="1:8" s="2" customFormat="1" ht="66.75" customHeight="1" x14ac:dyDescent="0.35">
      <c r="A30" s="19" t="s">
        <v>96</v>
      </c>
      <c r="B30" s="16"/>
      <c r="C30" s="17">
        <v>2</v>
      </c>
      <c r="D30" s="25">
        <v>1</v>
      </c>
      <c r="E30" s="18"/>
      <c r="F30" s="16"/>
      <c r="G30" s="20" t="s">
        <v>95</v>
      </c>
      <c r="H30" s="27">
        <v>1600000</v>
      </c>
    </row>
    <row r="31" spans="1:8" s="2" customFormat="1" ht="62.25" customHeight="1" x14ac:dyDescent="0.35">
      <c r="A31" s="21" t="s">
        <v>97</v>
      </c>
      <c r="B31" s="16"/>
      <c r="C31" s="17">
        <v>2</v>
      </c>
      <c r="D31" s="25">
        <v>1</v>
      </c>
      <c r="E31" s="18"/>
      <c r="F31" s="19" t="s">
        <v>478</v>
      </c>
      <c r="G31" s="20" t="s">
        <v>56</v>
      </c>
      <c r="H31" s="27">
        <v>4978700</v>
      </c>
    </row>
    <row r="32" spans="1:8" s="2" customFormat="1" ht="61.5" customHeight="1" x14ac:dyDescent="0.35">
      <c r="A32" s="21" t="s">
        <v>98</v>
      </c>
      <c r="B32" s="16"/>
      <c r="C32" s="17">
        <v>2</v>
      </c>
      <c r="D32" s="25">
        <v>1</v>
      </c>
      <c r="E32" s="18"/>
      <c r="F32" s="16"/>
      <c r="G32" s="20" t="s">
        <v>56</v>
      </c>
      <c r="H32" s="27">
        <v>2991230</v>
      </c>
    </row>
    <row r="33" spans="1:8" s="2" customFormat="1" ht="47.25" customHeight="1" x14ac:dyDescent="0.35">
      <c r="A33" s="21" t="s">
        <v>99</v>
      </c>
      <c r="B33" s="16"/>
      <c r="C33" s="17">
        <v>2</v>
      </c>
      <c r="D33" s="25">
        <v>1</v>
      </c>
      <c r="E33" s="18"/>
      <c r="F33" s="16"/>
      <c r="G33" s="20" t="s">
        <v>56</v>
      </c>
      <c r="H33" s="27">
        <v>8770</v>
      </c>
    </row>
    <row r="34" spans="1:8" s="2" customFormat="1" ht="45" customHeight="1" x14ac:dyDescent="0.35">
      <c r="A34" s="21" t="s">
        <v>100</v>
      </c>
      <c r="B34" s="16"/>
      <c r="C34" s="17">
        <v>2</v>
      </c>
      <c r="D34" s="25">
        <v>1</v>
      </c>
      <c r="E34" s="18"/>
      <c r="F34" s="16"/>
      <c r="G34" s="20" t="s">
        <v>19</v>
      </c>
      <c r="H34" s="27">
        <v>1978700</v>
      </c>
    </row>
    <row r="35" spans="1:8" s="2" customFormat="1" ht="44.25" customHeight="1" x14ac:dyDescent="0.35">
      <c r="A35" s="19" t="s">
        <v>101</v>
      </c>
      <c r="B35" s="16"/>
      <c r="C35" s="17">
        <v>2</v>
      </c>
      <c r="D35" s="25">
        <v>1</v>
      </c>
      <c r="E35" s="18"/>
      <c r="F35" s="19" t="s">
        <v>479</v>
      </c>
      <c r="G35" s="20" t="s">
        <v>26</v>
      </c>
      <c r="H35" s="27">
        <v>32197000</v>
      </c>
    </row>
    <row r="36" spans="1:8" s="2" customFormat="1" ht="64.5" customHeight="1" x14ac:dyDescent="0.35">
      <c r="A36" s="19" t="s">
        <v>102</v>
      </c>
      <c r="B36" s="16"/>
      <c r="C36" s="17">
        <v>2</v>
      </c>
      <c r="D36" s="25">
        <v>1</v>
      </c>
      <c r="E36" s="18"/>
      <c r="F36" s="16"/>
      <c r="G36" s="20" t="s">
        <v>26</v>
      </c>
      <c r="H36" s="27">
        <v>2084000</v>
      </c>
    </row>
    <row r="37" spans="1:8" s="2" customFormat="1" ht="81.75" customHeight="1" x14ac:dyDescent="0.35">
      <c r="A37" s="63"/>
      <c r="B37" s="16"/>
      <c r="C37" s="17">
        <v>2</v>
      </c>
      <c r="D37" s="25">
        <v>1</v>
      </c>
      <c r="E37" s="19" t="s">
        <v>103</v>
      </c>
      <c r="F37" s="16"/>
      <c r="G37" s="20" t="s">
        <v>26</v>
      </c>
      <c r="H37" s="27">
        <v>1000000</v>
      </c>
    </row>
    <row r="38" spans="1:8" s="2" customFormat="1" ht="99.75" customHeight="1" x14ac:dyDescent="0.35">
      <c r="A38" s="63"/>
      <c r="B38" s="16"/>
      <c r="C38" s="17">
        <v>2</v>
      </c>
      <c r="D38" s="25">
        <v>1</v>
      </c>
      <c r="E38" s="21" t="s">
        <v>104</v>
      </c>
      <c r="F38" s="16"/>
      <c r="G38" s="20" t="s">
        <v>26</v>
      </c>
      <c r="H38" s="27">
        <v>600000</v>
      </c>
    </row>
    <row r="39" spans="1:8" s="2" customFormat="1" ht="123.75" customHeight="1" x14ac:dyDescent="0.35">
      <c r="A39" s="63"/>
      <c r="B39" s="16"/>
      <c r="C39" s="17">
        <v>2</v>
      </c>
      <c r="D39" s="25">
        <v>1</v>
      </c>
      <c r="E39" s="21" t="s">
        <v>105</v>
      </c>
      <c r="F39" s="16"/>
      <c r="G39" s="20" t="s">
        <v>26</v>
      </c>
      <c r="H39" s="27">
        <v>484000</v>
      </c>
    </row>
    <row r="40" spans="1:8" s="2" customFormat="1" ht="87.75" customHeight="1" x14ac:dyDescent="0.35">
      <c r="A40" s="21" t="s">
        <v>106</v>
      </c>
      <c r="B40" s="16"/>
      <c r="C40" s="17">
        <v>2</v>
      </c>
      <c r="D40" s="25">
        <v>1</v>
      </c>
      <c r="E40" s="19"/>
      <c r="F40" s="16"/>
      <c r="G40" s="20" t="s">
        <v>26</v>
      </c>
      <c r="H40" s="27">
        <v>15987000</v>
      </c>
    </row>
    <row r="41" spans="1:8" s="2" customFormat="1" ht="66" customHeight="1" x14ac:dyDescent="0.35">
      <c r="A41" s="63"/>
      <c r="B41" s="16"/>
      <c r="C41" s="17">
        <v>2</v>
      </c>
      <c r="D41" s="25">
        <v>1</v>
      </c>
      <c r="E41" s="19" t="s">
        <v>107</v>
      </c>
      <c r="F41" s="16"/>
      <c r="G41" s="20" t="s">
        <v>26</v>
      </c>
      <c r="H41" s="27">
        <v>2525000</v>
      </c>
    </row>
    <row r="42" spans="1:8" s="2" customFormat="1" ht="84.75" customHeight="1" x14ac:dyDescent="0.35">
      <c r="A42" s="21"/>
      <c r="B42" s="16"/>
      <c r="C42" s="17">
        <v>2</v>
      </c>
      <c r="D42" s="25">
        <v>1</v>
      </c>
      <c r="E42" s="19" t="s">
        <v>108</v>
      </c>
      <c r="F42" s="16"/>
      <c r="G42" s="20" t="s">
        <v>26</v>
      </c>
      <c r="H42" s="27">
        <v>5000000</v>
      </c>
    </row>
    <row r="43" spans="1:8" s="2" customFormat="1" ht="66.75" customHeight="1" x14ac:dyDescent="0.35">
      <c r="A43" s="21"/>
      <c r="B43" s="16"/>
      <c r="C43" s="17">
        <v>2</v>
      </c>
      <c r="D43" s="25">
        <v>1</v>
      </c>
      <c r="E43" s="19" t="s">
        <v>109</v>
      </c>
      <c r="F43" s="16"/>
      <c r="G43" s="20" t="s">
        <v>26</v>
      </c>
      <c r="H43" s="27">
        <v>1867000</v>
      </c>
    </row>
    <row r="44" spans="1:8" s="2" customFormat="1" ht="84.75" customHeight="1" x14ac:dyDescent="0.35">
      <c r="A44" s="21"/>
      <c r="B44" s="16"/>
      <c r="C44" s="17">
        <v>2</v>
      </c>
      <c r="D44" s="25">
        <v>1</v>
      </c>
      <c r="E44" s="19" t="s">
        <v>110</v>
      </c>
      <c r="F44" s="16"/>
      <c r="G44" s="20" t="s">
        <v>26</v>
      </c>
      <c r="H44" s="27">
        <v>4100000</v>
      </c>
    </row>
    <row r="45" spans="1:8" s="2" customFormat="1" ht="62.25" customHeight="1" x14ac:dyDescent="0.35">
      <c r="A45" s="21"/>
      <c r="B45" s="16"/>
      <c r="C45" s="17">
        <v>2</v>
      </c>
      <c r="D45" s="25">
        <v>1</v>
      </c>
      <c r="E45" s="19" t="s">
        <v>111</v>
      </c>
      <c r="F45" s="16"/>
      <c r="G45" s="20" t="s">
        <v>26</v>
      </c>
      <c r="H45" s="27">
        <v>2500000</v>
      </c>
    </row>
    <row r="46" spans="1:8" s="2" customFormat="1" ht="84.75" customHeight="1" x14ac:dyDescent="0.35">
      <c r="A46" s="21" t="s">
        <v>112</v>
      </c>
      <c r="B46" s="16"/>
      <c r="C46" s="17">
        <v>2</v>
      </c>
      <c r="D46" s="25">
        <v>1</v>
      </c>
      <c r="E46" s="19"/>
      <c r="F46" s="16"/>
      <c r="G46" s="20" t="s">
        <v>26</v>
      </c>
      <c r="H46" s="27">
        <v>2250000</v>
      </c>
    </row>
    <row r="47" spans="1:8" s="2" customFormat="1" ht="84.75" customHeight="1" x14ac:dyDescent="0.35">
      <c r="A47" s="21"/>
      <c r="B47" s="16"/>
      <c r="C47" s="17">
        <v>2</v>
      </c>
      <c r="D47" s="25">
        <v>1</v>
      </c>
      <c r="E47" s="21" t="s">
        <v>113</v>
      </c>
      <c r="F47" s="16"/>
      <c r="G47" s="20" t="s">
        <v>26</v>
      </c>
      <c r="H47" s="27">
        <v>2250000</v>
      </c>
    </row>
    <row r="48" spans="1:8" s="2" customFormat="1" ht="84.75" customHeight="1" x14ac:dyDescent="0.35">
      <c r="A48" s="21" t="s">
        <v>114</v>
      </c>
      <c r="B48" s="16"/>
      <c r="C48" s="17">
        <v>2</v>
      </c>
      <c r="D48" s="25">
        <v>1</v>
      </c>
      <c r="E48" s="19"/>
      <c r="F48" s="16"/>
      <c r="G48" s="20" t="s">
        <v>26</v>
      </c>
      <c r="H48" s="27">
        <v>11876000</v>
      </c>
    </row>
    <row r="49" spans="1:8" s="2" customFormat="1" ht="185.25" customHeight="1" x14ac:dyDescent="0.35">
      <c r="A49" s="21"/>
      <c r="B49" s="16"/>
      <c r="C49" s="17">
        <v>2</v>
      </c>
      <c r="D49" s="25">
        <v>1</v>
      </c>
      <c r="E49" s="21" t="s">
        <v>115</v>
      </c>
      <c r="F49" s="16"/>
      <c r="G49" s="20" t="s">
        <v>116</v>
      </c>
      <c r="H49" s="27">
        <v>1926000</v>
      </c>
    </row>
    <row r="50" spans="1:8" s="2" customFormat="1" ht="66.75" customHeight="1" x14ac:dyDescent="0.35">
      <c r="A50" s="21"/>
      <c r="B50" s="16"/>
      <c r="C50" s="17">
        <v>2</v>
      </c>
      <c r="D50" s="25">
        <v>1</v>
      </c>
      <c r="E50" s="21" t="s">
        <v>117</v>
      </c>
      <c r="F50" s="16"/>
      <c r="G50" s="20" t="s">
        <v>26</v>
      </c>
      <c r="H50" s="27">
        <v>250000</v>
      </c>
    </row>
    <row r="51" spans="1:8" s="2" customFormat="1" ht="102.75" customHeight="1" x14ac:dyDescent="0.35">
      <c r="A51" s="21"/>
      <c r="B51" s="16"/>
      <c r="C51" s="17">
        <v>2</v>
      </c>
      <c r="D51" s="25">
        <v>1</v>
      </c>
      <c r="E51" s="21" t="s">
        <v>118</v>
      </c>
      <c r="F51" s="16"/>
      <c r="G51" s="20" t="s">
        <v>26</v>
      </c>
      <c r="H51" s="27">
        <v>250000</v>
      </c>
    </row>
    <row r="52" spans="1:8" s="2" customFormat="1" ht="166.5" customHeight="1" x14ac:dyDescent="0.35">
      <c r="A52" s="21"/>
      <c r="B52" s="16"/>
      <c r="C52" s="17">
        <v>2</v>
      </c>
      <c r="D52" s="25">
        <v>1</v>
      </c>
      <c r="E52" s="21" t="s">
        <v>119</v>
      </c>
      <c r="F52" s="16"/>
      <c r="G52" s="20" t="s">
        <v>26</v>
      </c>
      <c r="H52" s="27">
        <v>3450000</v>
      </c>
    </row>
    <row r="53" spans="1:8" s="2" customFormat="1" ht="124.5" customHeight="1" x14ac:dyDescent="0.35">
      <c r="A53" s="21"/>
      <c r="B53" s="16"/>
      <c r="C53" s="17">
        <v>2</v>
      </c>
      <c r="D53" s="25">
        <v>1</v>
      </c>
      <c r="E53" s="21" t="s">
        <v>120</v>
      </c>
      <c r="F53" s="16"/>
      <c r="G53" s="20" t="s">
        <v>26</v>
      </c>
      <c r="H53" s="27">
        <v>2400000</v>
      </c>
    </row>
    <row r="54" spans="1:8" s="2" customFormat="1" ht="144" customHeight="1" x14ac:dyDescent="0.35">
      <c r="A54" s="21"/>
      <c r="B54" s="16"/>
      <c r="C54" s="17">
        <v>2</v>
      </c>
      <c r="D54" s="25">
        <v>1</v>
      </c>
      <c r="E54" s="21" t="s">
        <v>121</v>
      </c>
      <c r="F54" s="16"/>
      <c r="G54" s="20" t="s">
        <v>26</v>
      </c>
      <c r="H54" s="27">
        <v>3600000</v>
      </c>
    </row>
    <row r="55" spans="1:8" s="2" customFormat="1" ht="163.5" customHeight="1" x14ac:dyDescent="0.35">
      <c r="A55" s="19" t="s">
        <v>122</v>
      </c>
      <c r="B55" s="16"/>
      <c r="C55" s="17">
        <v>2</v>
      </c>
      <c r="D55" s="25">
        <v>1</v>
      </c>
      <c r="E55" s="19"/>
      <c r="F55" s="21" t="s">
        <v>480</v>
      </c>
      <c r="G55" s="20" t="s">
        <v>50</v>
      </c>
      <c r="H55" s="27">
        <v>14940000</v>
      </c>
    </row>
    <row r="56" spans="1:8" s="2" customFormat="1" ht="49.5" customHeight="1" x14ac:dyDescent="0.35">
      <c r="A56" s="39" t="s">
        <v>123</v>
      </c>
      <c r="B56" s="16"/>
      <c r="C56" s="17">
        <v>2</v>
      </c>
      <c r="D56" s="25">
        <v>1</v>
      </c>
      <c r="E56" s="19"/>
      <c r="F56" s="16"/>
      <c r="G56" s="20" t="s">
        <v>50</v>
      </c>
      <c r="H56" s="27">
        <v>1232400</v>
      </c>
    </row>
    <row r="57" spans="1:8" s="2" customFormat="1" ht="49.5" customHeight="1" x14ac:dyDescent="0.35">
      <c r="A57" s="19" t="s">
        <v>124</v>
      </c>
      <c r="B57" s="16"/>
      <c r="C57" s="17">
        <v>2</v>
      </c>
      <c r="D57" s="25">
        <v>1</v>
      </c>
      <c r="E57" s="19"/>
      <c r="F57" s="16"/>
      <c r="G57" s="20" t="s">
        <v>50</v>
      </c>
      <c r="H57" s="27">
        <v>860000</v>
      </c>
    </row>
    <row r="58" spans="1:8" s="2" customFormat="1" ht="65.25" customHeight="1" x14ac:dyDescent="0.35">
      <c r="A58" s="19" t="s">
        <v>125</v>
      </c>
      <c r="B58" s="16"/>
      <c r="C58" s="17">
        <v>2</v>
      </c>
      <c r="D58" s="25">
        <v>1</v>
      </c>
      <c r="E58" s="19"/>
      <c r="F58" s="16"/>
      <c r="G58" s="20" t="s">
        <v>51</v>
      </c>
      <c r="H58" s="27">
        <v>497600</v>
      </c>
    </row>
    <row r="59" spans="1:8" s="2" customFormat="1" ht="66.75" customHeight="1" x14ac:dyDescent="0.35">
      <c r="A59" s="19" t="s">
        <v>126</v>
      </c>
      <c r="B59" s="16"/>
      <c r="C59" s="17">
        <v>2</v>
      </c>
      <c r="D59" s="25">
        <v>1</v>
      </c>
      <c r="E59" s="19"/>
      <c r="F59" s="16"/>
      <c r="G59" s="20" t="s">
        <v>51</v>
      </c>
      <c r="H59" s="27">
        <v>2619100</v>
      </c>
    </row>
    <row r="60" spans="1:8" s="2" customFormat="1" ht="64.5" customHeight="1" x14ac:dyDescent="0.35">
      <c r="A60" s="19" t="s">
        <v>127</v>
      </c>
      <c r="B60" s="16"/>
      <c r="C60" s="17">
        <v>2</v>
      </c>
      <c r="D60" s="25">
        <v>1</v>
      </c>
      <c r="E60" s="19"/>
      <c r="F60" s="16"/>
      <c r="G60" s="20" t="s">
        <v>52</v>
      </c>
      <c r="H60" s="27">
        <v>130900</v>
      </c>
    </row>
    <row r="61" spans="1:8" s="2" customFormat="1" ht="82.5" customHeight="1" x14ac:dyDescent="0.35">
      <c r="A61" s="21" t="s">
        <v>128</v>
      </c>
      <c r="B61" s="16"/>
      <c r="C61" s="17">
        <v>2</v>
      </c>
      <c r="D61" s="25">
        <v>1</v>
      </c>
      <c r="E61" s="19"/>
      <c r="F61" s="16"/>
      <c r="G61" s="20" t="s">
        <v>50</v>
      </c>
      <c r="H61" s="27">
        <v>9600000</v>
      </c>
    </row>
    <row r="62" spans="1:8" s="2" customFormat="1" ht="262.5" customHeight="1" x14ac:dyDescent="0.35">
      <c r="A62" s="19" t="s">
        <v>129</v>
      </c>
      <c r="B62" s="16"/>
      <c r="C62" s="17">
        <v>2</v>
      </c>
      <c r="D62" s="25">
        <v>1</v>
      </c>
      <c r="E62" s="19"/>
      <c r="F62" s="19" t="s">
        <v>481</v>
      </c>
      <c r="G62" s="20" t="s">
        <v>54</v>
      </c>
      <c r="H62" s="27">
        <v>2728800</v>
      </c>
    </row>
    <row r="63" spans="1:8" s="2" customFormat="1" ht="66" customHeight="1" x14ac:dyDescent="0.35">
      <c r="A63" s="19" t="s">
        <v>130</v>
      </c>
      <c r="B63" s="16"/>
      <c r="C63" s="17">
        <v>2</v>
      </c>
      <c r="D63" s="25">
        <v>1</v>
      </c>
      <c r="E63" s="19"/>
      <c r="F63" s="16"/>
      <c r="G63" s="20" t="s">
        <v>54</v>
      </c>
      <c r="H63" s="27">
        <v>2172000</v>
      </c>
    </row>
    <row r="64" spans="1:8" s="2" customFormat="1" ht="52.5" customHeight="1" x14ac:dyDescent="0.35">
      <c r="A64" s="19" t="s">
        <v>131</v>
      </c>
      <c r="B64" s="16"/>
      <c r="C64" s="17">
        <v>2</v>
      </c>
      <c r="D64" s="25">
        <v>1</v>
      </c>
      <c r="E64" s="19"/>
      <c r="F64" s="16"/>
      <c r="G64" s="20" t="s">
        <v>54</v>
      </c>
      <c r="H64" s="27">
        <v>556800</v>
      </c>
    </row>
    <row r="65" spans="1:8" s="2" customFormat="1" ht="69.75" customHeight="1" x14ac:dyDescent="0.35">
      <c r="A65" s="19" t="s">
        <v>132</v>
      </c>
      <c r="B65" s="16"/>
      <c r="C65" s="17">
        <v>2</v>
      </c>
      <c r="D65" s="25">
        <v>1</v>
      </c>
      <c r="E65" s="19"/>
      <c r="F65" s="21" t="s">
        <v>482</v>
      </c>
      <c r="G65" s="20" t="s">
        <v>19</v>
      </c>
      <c r="H65" s="27">
        <v>10388600</v>
      </c>
    </row>
    <row r="66" spans="1:8" s="2" customFormat="1" ht="69.75" customHeight="1" x14ac:dyDescent="0.35">
      <c r="A66" s="19" t="s">
        <v>133</v>
      </c>
      <c r="B66" s="16"/>
      <c r="C66" s="17">
        <v>2</v>
      </c>
      <c r="D66" s="25">
        <v>1</v>
      </c>
      <c r="E66" s="19"/>
      <c r="F66" s="16"/>
      <c r="G66" s="20" t="s">
        <v>19</v>
      </c>
      <c r="H66" s="27">
        <v>10000000</v>
      </c>
    </row>
    <row r="67" spans="1:8" s="2" customFormat="1" ht="65.25" customHeight="1" x14ac:dyDescent="0.35">
      <c r="A67" s="19" t="s">
        <v>134</v>
      </c>
      <c r="B67" s="16"/>
      <c r="C67" s="17">
        <v>2</v>
      </c>
      <c r="D67" s="25">
        <v>1</v>
      </c>
      <c r="E67" s="19"/>
      <c r="F67" s="16"/>
      <c r="G67" s="20" t="s">
        <v>19</v>
      </c>
      <c r="H67" s="27">
        <v>388600</v>
      </c>
    </row>
    <row r="68" spans="1:8" s="2" customFormat="1" ht="65.25" customHeight="1" x14ac:dyDescent="0.35">
      <c r="A68" s="19" t="s">
        <v>135</v>
      </c>
      <c r="B68" s="16"/>
      <c r="C68" s="17">
        <v>2</v>
      </c>
      <c r="D68" s="25">
        <v>1</v>
      </c>
      <c r="E68" s="19"/>
      <c r="F68" s="19" t="s">
        <v>483</v>
      </c>
      <c r="G68" s="20" t="s">
        <v>69</v>
      </c>
      <c r="H68" s="27">
        <v>19074100</v>
      </c>
    </row>
    <row r="69" spans="1:8" s="2" customFormat="1" ht="48" customHeight="1" x14ac:dyDescent="0.35">
      <c r="A69" s="19" t="s">
        <v>136</v>
      </c>
      <c r="B69" s="16"/>
      <c r="C69" s="17">
        <v>2</v>
      </c>
      <c r="D69" s="25">
        <v>1</v>
      </c>
      <c r="E69" s="19"/>
      <c r="F69" s="16"/>
      <c r="G69" s="20" t="s">
        <v>69</v>
      </c>
      <c r="H69" s="27">
        <v>16074100</v>
      </c>
    </row>
    <row r="70" spans="1:8" s="2" customFormat="1" ht="46.5" customHeight="1" x14ac:dyDescent="0.35">
      <c r="A70" s="19" t="s">
        <v>137</v>
      </c>
      <c r="B70" s="16"/>
      <c r="C70" s="17">
        <v>2</v>
      </c>
      <c r="D70" s="25">
        <v>1</v>
      </c>
      <c r="E70" s="19"/>
      <c r="F70" s="16"/>
      <c r="G70" s="20" t="s">
        <v>69</v>
      </c>
      <c r="H70" s="27">
        <v>3000000</v>
      </c>
    </row>
    <row r="71" spans="1:8" s="2" customFormat="1" ht="201.75" customHeight="1" x14ac:dyDescent="0.35">
      <c r="A71" s="19" t="s">
        <v>138</v>
      </c>
      <c r="B71" s="16"/>
      <c r="C71" s="17">
        <v>2</v>
      </c>
      <c r="D71" s="25">
        <v>1</v>
      </c>
      <c r="E71" s="19"/>
      <c r="F71" s="19" t="s">
        <v>484</v>
      </c>
      <c r="G71" s="20" t="s">
        <v>69</v>
      </c>
      <c r="H71" s="27">
        <v>2451800</v>
      </c>
    </row>
    <row r="72" spans="1:8" s="2" customFormat="1" ht="43.5" customHeight="1" x14ac:dyDescent="0.35">
      <c r="A72" s="19" t="s">
        <v>139</v>
      </c>
      <c r="B72" s="16"/>
      <c r="C72" s="17">
        <v>2</v>
      </c>
      <c r="D72" s="25">
        <v>1</v>
      </c>
      <c r="E72" s="19"/>
      <c r="F72" s="16"/>
      <c r="G72" s="20" t="s">
        <v>69</v>
      </c>
      <c r="H72" s="27">
        <v>159800</v>
      </c>
    </row>
    <row r="73" spans="1:8" s="2" customFormat="1" ht="63.75" customHeight="1" x14ac:dyDescent="0.35">
      <c r="A73" s="19" t="s">
        <v>140</v>
      </c>
      <c r="B73" s="16"/>
      <c r="C73" s="17">
        <v>2</v>
      </c>
      <c r="D73" s="25">
        <v>1</v>
      </c>
      <c r="E73" s="19"/>
      <c r="F73" s="16"/>
      <c r="G73" s="20" t="s">
        <v>69</v>
      </c>
      <c r="H73" s="27">
        <v>2292000</v>
      </c>
    </row>
    <row r="74" spans="1:8" s="2" customFormat="1" ht="24" customHeight="1" x14ac:dyDescent="0.35">
      <c r="A74" s="39" t="s">
        <v>71</v>
      </c>
      <c r="B74" s="16"/>
      <c r="C74" s="17"/>
      <c r="D74" s="26"/>
      <c r="E74" s="18"/>
      <c r="F74" s="16"/>
      <c r="G74" s="20"/>
      <c r="H74" s="62"/>
    </row>
    <row r="75" spans="1:8" s="2" customFormat="1" ht="24" customHeight="1" x14ac:dyDescent="0.35">
      <c r="A75" s="39" t="s">
        <v>141</v>
      </c>
      <c r="B75" s="16"/>
      <c r="C75" s="17"/>
      <c r="D75" s="26"/>
      <c r="E75" s="18"/>
      <c r="F75" s="16"/>
      <c r="G75" s="20"/>
      <c r="H75" s="62"/>
    </row>
    <row r="76" spans="1:8" s="2" customFormat="1" ht="61.5" customHeight="1" x14ac:dyDescent="0.35">
      <c r="A76" s="19" t="s">
        <v>142</v>
      </c>
      <c r="B76" s="16"/>
      <c r="C76" s="17">
        <v>2</v>
      </c>
      <c r="D76" s="25">
        <v>1</v>
      </c>
      <c r="E76" s="18"/>
      <c r="F76" s="16"/>
      <c r="G76" s="20" t="s">
        <v>143</v>
      </c>
      <c r="H76" s="62">
        <v>150000</v>
      </c>
    </row>
    <row r="77" spans="1:8" s="2" customFormat="1" ht="69" customHeight="1" x14ac:dyDescent="0.35">
      <c r="A77" s="19" t="s">
        <v>144</v>
      </c>
      <c r="B77" s="16"/>
      <c r="C77" s="17">
        <v>2</v>
      </c>
      <c r="D77" s="25">
        <v>1</v>
      </c>
      <c r="E77" s="18"/>
      <c r="F77" s="16"/>
      <c r="G77" s="20" t="s">
        <v>143</v>
      </c>
      <c r="H77" s="62">
        <v>48000</v>
      </c>
    </row>
    <row r="78" spans="1:8" s="2" customFormat="1" ht="61.5" customHeight="1" x14ac:dyDescent="0.35">
      <c r="A78" s="19" t="s">
        <v>145</v>
      </c>
      <c r="B78" s="16"/>
      <c r="C78" s="17">
        <v>2</v>
      </c>
      <c r="D78" s="25">
        <v>1</v>
      </c>
      <c r="E78" s="18"/>
      <c r="F78" s="16"/>
      <c r="G78" s="20" t="s">
        <v>143</v>
      </c>
      <c r="H78" s="62">
        <v>56000</v>
      </c>
    </row>
    <row r="79" spans="1:8" s="2" customFormat="1" ht="62.25" customHeight="1" x14ac:dyDescent="0.35">
      <c r="A79" s="19" t="s">
        <v>146</v>
      </c>
      <c r="B79" s="16"/>
      <c r="C79" s="17">
        <v>2</v>
      </c>
      <c r="D79" s="25">
        <v>1</v>
      </c>
      <c r="E79" s="18"/>
      <c r="F79" s="16"/>
      <c r="G79" s="20" t="s">
        <v>143</v>
      </c>
      <c r="H79" s="64" t="s">
        <v>147</v>
      </c>
    </row>
    <row r="80" spans="1:8" s="2" customFormat="1" ht="69" customHeight="1" x14ac:dyDescent="0.35">
      <c r="A80" s="19" t="s">
        <v>148</v>
      </c>
      <c r="B80" s="16"/>
      <c r="C80" s="17">
        <v>2</v>
      </c>
      <c r="D80" s="25">
        <v>1</v>
      </c>
      <c r="E80" s="18"/>
      <c r="F80" s="16"/>
      <c r="G80" s="20" t="s">
        <v>143</v>
      </c>
      <c r="H80" s="62">
        <v>36000</v>
      </c>
    </row>
    <row r="81" spans="1:8" s="2" customFormat="1" ht="62.25" customHeight="1" x14ac:dyDescent="0.35">
      <c r="A81" s="19" t="s">
        <v>149</v>
      </c>
      <c r="B81" s="16"/>
      <c r="C81" s="17">
        <v>2</v>
      </c>
      <c r="D81" s="25">
        <v>1</v>
      </c>
      <c r="E81" s="18"/>
      <c r="F81" s="16"/>
      <c r="G81" s="20" t="s">
        <v>143</v>
      </c>
      <c r="H81" s="62">
        <v>10000</v>
      </c>
    </row>
    <row r="82" spans="1:8" s="2" customFormat="1" ht="24.75" customHeight="1" x14ac:dyDescent="0.35">
      <c r="A82" s="39" t="s">
        <v>150</v>
      </c>
      <c r="B82" s="16"/>
      <c r="C82" s="17"/>
      <c r="D82" s="25"/>
      <c r="E82" s="18"/>
      <c r="F82" s="16"/>
      <c r="G82" s="20"/>
      <c r="H82" s="62"/>
    </row>
    <row r="83" spans="1:8" s="2" customFormat="1" ht="46.5" customHeight="1" x14ac:dyDescent="0.35">
      <c r="A83" s="19" t="s">
        <v>151</v>
      </c>
      <c r="B83" s="16"/>
      <c r="C83" s="17">
        <v>2</v>
      </c>
      <c r="D83" s="25">
        <v>1</v>
      </c>
      <c r="E83" s="18"/>
      <c r="F83" s="16"/>
      <c r="G83" s="20" t="s">
        <v>152</v>
      </c>
      <c r="H83" s="62">
        <v>13500000</v>
      </c>
    </row>
    <row r="84" spans="1:8" s="2" customFormat="1" ht="46.5" customHeight="1" x14ac:dyDescent="0.35">
      <c r="A84" s="65" t="s">
        <v>153</v>
      </c>
      <c r="B84" s="16"/>
      <c r="C84" s="17">
        <v>2</v>
      </c>
      <c r="D84" s="25">
        <v>1</v>
      </c>
      <c r="E84" s="18"/>
      <c r="F84" s="16"/>
      <c r="G84" s="20" t="s">
        <v>152</v>
      </c>
      <c r="H84" s="62">
        <v>1928000</v>
      </c>
    </row>
    <row r="85" spans="1:8" s="2" customFormat="1" ht="46.5" customHeight="1" x14ac:dyDescent="0.35">
      <c r="A85" s="65" t="s">
        <v>154</v>
      </c>
      <c r="B85" s="16"/>
      <c r="C85" s="17">
        <v>2</v>
      </c>
      <c r="D85" s="25">
        <v>1</v>
      </c>
      <c r="E85" s="18"/>
      <c r="F85" s="16"/>
      <c r="G85" s="20" t="s">
        <v>152</v>
      </c>
      <c r="H85" s="62">
        <v>7393900</v>
      </c>
    </row>
    <row r="86" spans="1:8" s="2" customFormat="1" ht="46.5" customHeight="1" x14ac:dyDescent="0.35">
      <c r="A86" s="65" t="s">
        <v>155</v>
      </c>
      <c r="B86" s="16"/>
      <c r="C86" s="17">
        <v>2</v>
      </c>
      <c r="D86" s="25">
        <v>1</v>
      </c>
      <c r="E86" s="18"/>
      <c r="F86" s="16"/>
      <c r="G86" s="20" t="s">
        <v>152</v>
      </c>
      <c r="H86" s="62">
        <v>4178100</v>
      </c>
    </row>
    <row r="87" spans="1:8" s="2" customFormat="1" ht="24" customHeight="1" x14ac:dyDescent="0.35">
      <c r="A87" s="39" t="s">
        <v>156</v>
      </c>
      <c r="B87" s="16"/>
      <c r="C87" s="17"/>
      <c r="D87" s="25"/>
      <c r="E87" s="18"/>
      <c r="F87" s="16"/>
      <c r="G87" s="20"/>
      <c r="H87" s="62"/>
    </row>
    <row r="88" spans="1:8" s="2" customFormat="1" ht="42.75" customHeight="1" x14ac:dyDescent="0.35">
      <c r="A88" s="19" t="s">
        <v>157</v>
      </c>
      <c r="B88" s="16"/>
      <c r="C88" s="17">
        <v>2</v>
      </c>
      <c r="D88" s="25">
        <v>1</v>
      </c>
      <c r="E88" s="18"/>
      <c r="F88" s="16"/>
      <c r="G88" s="20" t="s">
        <v>34</v>
      </c>
      <c r="H88" s="62">
        <v>200000</v>
      </c>
    </row>
    <row r="89" spans="1:8" s="2" customFormat="1" ht="45" customHeight="1" x14ac:dyDescent="0.35">
      <c r="A89" s="19" t="s">
        <v>158</v>
      </c>
      <c r="B89" s="16"/>
      <c r="C89" s="17">
        <v>2</v>
      </c>
      <c r="D89" s="25">
        <v>1</v>
      </c>
      <c r="E89" s="18"/>
      <c r="F89" s="16"/>
      <c r="G89" s="20" t="s">
        <v>61</v>
      </c>
      <c r="H89" s="62">
        <v>4985800</v>
      </c>
    </row>
    <row r="90" spans="1:8" s="2" customFormat="1" ht="41.25" customHeight="1" x14ac:dyDescent="0.35">
      <c r="A90" s="19" t="s">
        <v>159</v>
      </c>
      <c r="B90" s="16"/>
      <c r="C90" s="17">
        <v>5</v>
      </c>
      <c r="D90" s="25">
        <v>1</v>
      </c>
      <c r="E90" s="18"/>
      <c r="F90" s="16"/>
      <c r="G90" s="20" t="s">
        <v>160</v>
      </c>
      <c r="H90" s="62">
        <v>4000000</v>
      </c>
    </row>
    <row r="91" spans="1:8" s="2" customFormat="1" ht="42.75" customHeight="1" x14ac:dyDescent="0.35">
      <c r="A91" s="19" t="s">
        <v>161</v>
      </c>
      <c r="B91" s="16"/>
      <c r="C91" s="17">
        <v>2</v>
      </c>
      <c r="D91" s="25">
        <v>1</v>
      </c>
      <c r="E91" s="18"/>
      <c r="F91" s="16"/>
      <c r="G91" s="20" t="s">
        <v>160</v>
      </c>
      <c r="H91" s="62">
        <v>1000000</v>
      </c>
    </row>
    <row r="92" spans="1:8" s="2" customFormat="1" ht="44.25" customHeight="1" x14ac:dyDescent="0.35">
      <c r="A92" s="19" t="s">
        <v>162</v>
      </c>
      <c r="B92" s="16"/>
      <c r="C92" s="17">
        <v>2</v>
      </c>
      <c r="D92" s="25">
        <v>1</v>
      </c>
      <c r="E92" s="18"/>
      <c r="F92" s="16"/>
      <c r="G92" s="20" t="s">
        <v>163</v>
      </c>
      <c r="H92" s="62">
        <v>1000000</v>
      </c>
    </row>
    <row r="93" spans="1:8" s="2" customFormat="1" ht="42.75" customHeight="1" x14ac:dyDescent="0.35">
      <c r="A93" s="19" t="s">
        <v>164</v>
      </c>
      <c r="B93" s="16"/>
      <c r="C93" s="17">
        <v>2</v>
      </c>
      <c r="D93" s="25">
        <v>1</v>
      </c>
      <c r="E93" s="18"/>
      <c r="F93" s="16"/>
      <c r="G93" s="20" t="s">
        <v>163</v>
      </c>
      <c r="H93" s="62">
        <v>750000</v>
      </c>
    </row>
    <row r="94" spans="1:8" s="2" customFormat="1" ht="60.75" customHeight="1" x14ac:dyDescent="0.35">
      <c r="A94" s="19" t="s">
        <v>165</v>
      </c>
      <c r="B94" s="16"/>
      <c r="C94" s="17">
        <v>2</v>
      </c>
      <c r="D94" s="25">
        <v>1</v>
      </c>
      <c r="E94" s="18"/>
      <c r="F94" s="16"/>
      <c r="G94" s="20" t="s">
        <v>163</v>
      </c>
      <c r="H94" s="62">
        <v>500000</v>
      </c>
    </row>
    <row r="95" spans="1:8" s="2" customFormat="1" ht="42.75" customHeight="1" x14ac:dyDescent="0.35">
      <c r="A95" s="19" t="s">
        <v>166</v>
      </c>
      <c r="B95" s="16"/>
      <c r="C95" s="17">
        <v>2</v>
      </c>
      <c r="D95" s="25">
        <v>1</v>
      </c>
      <c r="E95" s="18"/>
      <c r="F95" s="16"/>
      <c r="G95" s="20" t="s">
        <v>163</v>
      </c>
      <c r="H95" s="62">
        <v>600000</v>
      </c>
    </row>
    <row r="96" spans="1:8" s="2" customFormat="1" ht="44.25" customHeight="1" x14ac:dyDescent="0.35">
      <c r="A96" s="19" t="s">
        <v>167</v>
      </c>
      <c r="B96" s="16"/>
      <c r="C96" s="17">
        <v>2</v>
      </c>
      <c r="D96" s="25">
        <v>1</v>
      </c>
      <c r="E96" s="18"/>
      <c r="F96" s="16"/>
      <c r="G96" s="20" t="s">
        <v>163</v>
      </c>
      <c r="H96" s="62">
        <v>250000</v>
      </c>
    </row>
    <row r="97" spans="1:10" s="2" customFormat="1" ht="43.5" customHeight="1" x14ac:dyDescent="0.35">
      <c r="A97" s="19" t="s">
        <v>168</v>
      </c>
      <c r="B97" s="16"/>
      <c r="C97" s="17">
        <v>2</v>
      </c>
      <c r="D97" s="25">
        <v>1</v>
      </c>
      <c r="E97" s="18"/>
      <c r="F97" s="16"/>
      <c r="G97" s="20" t="s">
        <v>163</v>
      </c>
      <c r="H97" s="62">
        <v>100000</v>
      </c>
    </row>
    <row r="98" spans="1:10" s="2" customFormat="1" ht="86.25" customHeight="1" x14ac:dyDescent="0.35">
      <c r="A98" s="19" t="s">
        <v>169</v>
      </c>
      <c r="B98" s="16"/>
      <c r="C98" s="17">
        <v>2</v>
      </c>
      <c r="D98" s="25">
        <v>1</v>
      </c>
      <c r="E98" s="18"/>
      <c r="F98" s="16"/>
      <c r="G98" s="20" t="s">
        <v>163</v>
      </c>
      <c r="H98" s="62">
        <v>800000</v>
      </c>
    </row>
    <row r="99" spans="1:10" s="2" customFormat="1" ht="45" customHeight="1" x14ac:dyDescent="0.35">
      <c r="A99" s="39" t="s">
        <v>172</v>
      </c>
      <c r="B99" s="16"/>
      <c r="C99" s="17"/>
      <c r="D99" s="25"/>
      <c r="E99" s="18"/>
      <c r="F99" s="16"/>
      <c r="G99" s="20"/>
      <c r="H99" s="62"/>
    </row>
    <row r="100" spans="1:10" s="2" customFormat="1" ht="24" customHeight="1" x14ac:dyDescent="0.35">
      <c r="A100" s="82" t="s">
        <v>170</v>
      </c>
      <c r="B100" s="66"/>
      <c r="C100" s="108"/>
      <c r="D100" s="110"/>
      <c r="E100" s="67"/>
      <c r="F100" s="66"/>
      <c r="G100" s="68"/>
      <c r="H100" s="69"/>
    </row>
    <row r="101" spans="1:10" s="2" customFormat="1" ht="27.75" customHeight="1" x14ac:dyDescent="0.35">
      <c r="A101" s="82" t="s">
        <v>171</v>
      </c>
      <c r="B101" s="66"/>
      <c r="C101" s="108"/>
      <c r="D101" s="110"/>
      <c r="E101" s="67"/>
      <c r="F101" s="66"/>
      <c r="G101" s="68"/>
      <c r="H101" s="69"/>
      <c r="I101" s="5">
        <f>SUM(H102+H109+H116+H121+H127+H129+H132+H135+H138)</f>
        <v>108151500</v>
      </c>
      <c r="J101" s="2" t="s">
        <v>485</v>
      </c>
    </row>
    <row r="102" spans="1:10" s="2" customFormat="1" ht="229.5" customHeight="1" x14ac:dyDescent="0.35">
      <c r="A102" s="19" t="s">
        <v>174</v>
      </c>
      <c r="B102" s="66"/>
      <c r="C102" s="108">
        <v>2</v>
      </c>
      <c r="D102" s="111">
        <v>2</v>
      </c>
      <c r="E102" s="67"/>
      <c r="F102" s="75" t="s">
        <v>488</v>
      </c>
      <c r="G102" s="20" t="s">
        <v>173</v>
      </c>
      <c r="H102" s="69">
        <v>17033000</v>
      </c>
      <c r="I102" s="5">
        <f>SUM(H143+H150+H154+H156+H159+H162+H166+H167+H170+H174+H178+H179)</f>
        <v>211239800</v>
      </c>
      <c r="J102" s="2" t="s">
        <v>42</v>
      </c>
    </row>
    <row r="103" spans="1:10" s="2" customFormat="1" ht="48.75" customHeight="1" x14ac:dyDescent="0.35">
      <c r="A103" s="19" t="s">
        <v>175</v>
      </c>
      <c r="B103" s="66"/>
      <c r="C103" s="108">
        <v>2</v>
      </c>
      <c r="D103" s="111">
        <v>2</v>
      </c>
      <c r="E103" s="67"/>
      <c r="F103" s="66"/>
      <c r="G103" s="20" t="s">
        <v>173</v>
      </c>
      <c r="H103" s="69">
        <v>3730000</v>
      </c>
      <c r="I103" s="5">
        <f>SUM(H181+H182+H183+H184+H185+H186+H187+H188+H189+H190+H191)</f>
        <v>18397000</v>
      </c>
      <c r="J103" s="2" t="s">
        <v>497</v>
      </c>
    </row>
    <row r="104" spans="1:10" s="2" customFormat="1" ht="48.75" customHeight="1" x14ac:dyDescent="0.35">
      <c r="A104" s="19" t="s">
        <v>176</v>
      </c>
      <c r="B104" s="66"/>
      <c r="C104" s="108">
        <v>2</v>
      </c>
      <c r="D104" s="111">
        <v>2</v>
      </c>
      <c r="E104" s="67"/>
      <c r="F104" s="66"/>
      <c r="G104" s="20" t="s">
        <v>173</v>
      </c>
      <c r="H104" s="69">
        <v>643000</v>
      </c>
      <c r="I104" s="5">
        <f>SUM(I101:I103)</f>
        <v>337788300</v>
      </c>
      <c r="J104" s="2" t="s">
        <v>487</v>
      </c>
    </row>
    <row r="105" spans="1:10" s="2" customFormat="1" ht="48.75" customHeight="1" x14ac:dyDescent="0.35">
      <c r="A105" s="19" t="s">
        <v>177</v>
      </c>
      <c r="B105" s="66"/>
      <c r="C105" s="108">
        <v>2</v>
      </c>
      <c r="D105" s="111">
        <v>2</v>
      </c>
      <c r="E105" s="67"/>
      <c r="F105" s="66"/>
      <c r="G105" s="20" t="s">
        <v>173</v>
      </c>
      <c r="H105" s="69">
        <v>630000</v>
      </c>
    </row>
    <row r="106" spans="1:10" s="2" customFormat="1" ht="48.75" customHeight="1" x14ac:dyDescent="0.35">
      <c r="A106" s="19" t="s">
        <v>178</v>
      </c>
      <c r="B106" s="66"/>
      <c r="C106" s="108">
        <v>2</v>
      </c>
      <c r="D106" s="111">
        <v>2</v>
      </c>
      <c r="E106" s="67"/>
      <c r="F106" s="66"/>
      <c r="G106" s="20" t="s">
        <v>173</v>
      </c>
      <c r="H106" s="69">
        <v>3030000</v>
      </c>
    </row>
    <row r="107" spans="1:10" s="2" customFormat="1" ht="67.5" customHeight="1" x14ac:dyDescent="0.35">
      <c r="A107" s="19" t="s">
        <v>179</v>
      </c>
      <c r="B107" s="66"/>
      <c r="C107" s="108">
        <v>2</v>
      </c>
      <c r="D107" s="111">
        <v>2</v>
      </c>
      <c r="E107" s="67"/>
      <c r="F107" s="66"/>
      <c r="G107" s="20" t="s">
        <v>173</v>
      </c>
      <c r="H107" s="69">
        <v>8000000</v>
      </c>
    </row>
    <row r="108" spans="1:10" s="2" customFormat="1" ht="68.25" customHeight="1" x14ac:dyDescent="0.35">
      <c r="A108" s="19" t="s">
        <v>180</v>
      </c>
      <c r="B108" s="66"/>
      <c r="C108" s="108">
        <v>2</v>
      </c>
      <c r="D108" s="111">
        <v>2</v>
      </c>
      <c r="E108" s="67"/>
      <c r="F108" s="66"/>
      <c r="G108" s="20" t="s">
        <v>173</v>
      </c>
      <c r="H108" s="69">
        <v>1000000</v>
      </c>
    </row>
    <row r="109" spans="1:10" s="2" customFormat="1" ht="166.5" customHeight="1" x14ac:dyDescent="0.35">
      <c r="A109" s="19" t="s">
        <v>181</v>
      </c>
      <c r="B109" s="66"/>
      <c r="C109" s="108">
        <v>3</v>
      </c>
      <c r="D109" s="111">
        <v>2</v>
      </c>
      <c r="E109" s="67"/>
      <c r="F109" s="75" t="s">
        <v>489</v>
      </c>
      <c r="G109" s="20" t="s">
        <v>27</v>
      </c>
      <c r="H109" s="69">
        <v>2961200</v>
      </c>
    </row>
    <row r="110" spans="1:10" s="2" customFormat="1" ht="64.5" customHeight="1" x14ac:dyDescent="0.35">
      <c r="A110" s="19" t="s">
        <v>182</v>
      </c>
      <c r="B110" s="66"/>
      <c r="C110" s="108">
        <v>3</v>
      </c>
      <c r="D110" s="111">
        <v>2</v>
      </c>
      <c r="E110" s="67"/>
      <c r="F110" s="66"/>
      <c r="G110" s="20" t="s">
        <v>27</v>
      </c>
      <c r="H110" s="69">
        <v>621300</v>
      </c>
    </row>
    <row r="111" spans="1:10" s="2" customFormat="1" ht="65.25" customHeight="1" x14ac:dyDescent="0.35">
      <c r="A111" s="19" t="s">
        <v>183</v>
      </c>
      <c r="B111" s="66"/>
      <c r="C111" s="108">
        <v>3</v>
      </c>
      <c r="D111" s="111">
        <v>2</v>
      </c>
      <c r="E111" s="67"/>
      <c r="F111" s="66"/>
      <c r="G111" s="20" t="s">
        <v>27</v>
      </c>
      <c r="H111" s="69">
        <v>348600</v>
      </c>
    </row>
    <row r="112" spans="1:10" s="2" customFormat="1" ht="67.5" customHeight="1" x14ac:dyDescent="0.35">
      <c r="A112" s="19" t="s">
        <v>184</v>
      </c>
      <c r="B112" s="66"/>
      <c r="C112" s="108">
        <v>3</v>
      </c>
      <c r="D112" s="111">
        <v>2</v>
      </c>
      <c r="E112" s="67"/>
      <c r="F112" s="66"/>
      <c r="G112" s="20" t="s">
        <v>27</v>
      </c>
      <c r="H112" s="69">
        <v>153000</v>
      </c>
    </row>
    <row r="113" spans="1:8" s="2" customFormat="1" ht="70.5" customHeight="1" x14ac:dyDescent="0.35">
      <c r="A113" s="19" t="s">
        <v>185</v>
      </c>
      <c r="B113" s="66"/>
      <c r="C113" s="108">
        <v>3</v>
      </c>
      <c r="D113" s="111">
        <v>2</v>
      </c>
      <c r="E113" s="67"/>
      <c r="F113" s="66"/>
      <c r="G113" s="20" t="s">
        <v>27</v>
      </c>
      <c r="H113" s="69">
        <v>82300</v>
      </c>
    </row>
    <row r="114" spans="1:8" s="2" customFormat="1" ht="70.5" customHeight="1" x14ac:dyDescent="0.35">
      <c r="A114" s="21" t="s">
        <v>186</v>
      </c>
      <c r="B114" s="66"/>
      <c r="C114" s="108">
        <v>3</v>
      </c>
      <c r="D114" s="111">
        <v>2</v>
      </c>
      <c r="E114" s="67"/>
      <c r="F114" s="66"/>
      <c r="G114" s="20" t="s">
        <v>27</v>
      </c>
      <c r="H114" s="69">
        <v>473900</v>
      </c>
    </row>
    <row r="115" spans="1:8" s="2" customFormat="1" ht="70.5" customHeight="1" x14ac:dyDescent="0.35">
      <c r="A115" s="21" t="s">
        <v>187</v>
      </c>
      <c r="B115" s="66"/>
      <c r="C115" s="108">
        <v>3</v>
      </c>
      <c r="D115" s="111">
        <v>2</v>
      </c>
      <c r="E115" s="67"/>
      <c r="F115" s="66"/>
      <c r="G115" s="20" t="s">
        <v>27</v>
      </c>
      <c r="H115" s="69">
        <v>1282100</v>
      </c>
    </row>
    <row r="116" spans="1:8" s="2" customFormat="1" ht="112.5" customHeight="1" x14ac:dyDescent="0.35">
      <c r="A116" s="19" t="s">
        <v>188</v>
      </c>
      <c r="B116" s="66"/>
      <c r="C116" s="108">
        <v>3</v>
      </c>
      <c r="D116" s="111">
        <v>2</v>
      </c>
      <c r="E116" s="67"/>
      <c r="F116" s="75" t="s">
        <v>490</v>
      </c>
      <c r="G116" s="20" t="s">
        <v>89</v>
      </c>
      <c r="H116" s="69">
        <v>6481500</v>
      </c>
    </row>
    <row r="117" spans="1:8" s="2" customFormat="1" ht="49.5" customHeight="1" x14ac:dyDescent="0.35">
      <c r="A117" s="19" t="s">
        <v>189</v>
      </c>
      <c r="B117" s="66"/>
      <c r="C117" s="108">
        <v>3</v>
      </c>
      <c r="D117" s="111">
        <v>2</v>
      </c>
      <c r="E117" s="67"/>
      <c r="F117" s="66"/>
      <c r="G117" s="20" t="s">
        <v>89</v>
      </c>
      <c r="H117" s="69">
        <v>6481500</v>
      </c>
    </row>
    <row r="118" spans="1:8" s="2" customFormat="1" ht="50.25" customHeight="1" x14ac:dyDescent="0.35">
      <c r="A118" s="19"/>
      <c r="B118" s="66"/>
      <c r="C118" s="108">
        <v>3</v>
      </c>
      <c r="D118" s="111">
        <v>2</v>
      </c>
      <c r="E118" s="75" t="s">
        <v>190</v>
      </c>
      <c r="F118" s="66"/>
      <c r="G118" s="20" t="s">
        <v>89</v>
      </c>
      <c r="H118" s="69"/>
    </row>
    <row r="119" spans="1:8" s="2" customFormat="1" ht="52.5" customHeight="1" x14ac:dyDescent="0.35">
      <c r="A119" s="19"/>
      <c r="B119" s="66"/>
      <c r="C119" s="108">
        <v>3</v>
      </c>
      <c r="D119" s="111">
        <v>2</v>
      </c>
      <c r="E119" s="75" t="s">
        <v>191</v>
      </c>
      <c r="F119" s="66"/>
      <c r="G119" s="20" t="s">
        <v>89</v>
      </c>
      <c r="H119" s="69"/>
    </row>
    <row r="120" spans="1:8" s="2" customFormat="1" ht="46.5" customHeight="1" x14ac:dyDescent="0.35">
      <c r="A120" s="82"/>
      <c r="B120" s="66"/>
      <c r="C120" s="108">
        <v>3</v>
      </c>
      <c r="D120" s="111">
        <v>2</v>
      </c>
      <c r="E120" s="75" t="s">
        <v>192</v>
      </c>
      <c r="F120" s="66"/>
      <c r="G120" s="20" t="s">
        <v>89</v>
      </c>
      <c r="H120" s="69"/>
    </row>
    <row r="121" spans="1:8" s="2" customFormat="1" ht="126.75" customHeight="1" x14ac:dyDescent="0.35">
      <c r="A121" s="19" t="s">
        <v>193</v>
      </c>
      <c r="B121" s="66"/>
      <c r="C121" s="108">
        <v>5</v>
      </c>
      <c r="D121" s="111">
        <v>2</v>
      </c>
      <c r="E121" s="75"/>
      <c r="F121" s="75" t="s">
        <v>491</v>
      </c>
      <c r="G121" s="20" t="s">
        <v>18</v>
      </c>
      <c r="H121" s="69">
        <v>52000000</v>
      </c>
    </row>
    <row r="122" spans="1:8" s="2" customFormat="1" ht="64.5" customHeight="1" x14ac:dyDescent="0.35">
      <c r="A122" s="21" t="s">
        <v>194</v>
      </c>
      <c r="B122" s="66"/>
      <c r="C122" s="108">
        <v>5</v>
      </c>
      <c r="D122" s="111">
        <v>2</v>
      </c>
      <c r="E122" s="75"/>
      <c r="F122" s="66"/>
      <c r="G122" s="20" t="s">
        <v>18</v>
      </c>
      <c r="H122" s="69">
        <v>10000000</v>
      </c>
    </row>
    <row r="123" spans="1:8" s="2" customFormat="1" ht="128.25" customHeight="1" x14ac:dyDescent="0.35">
      <c r="A123" s="21" t="s">
        <v>195</v>
      </c>
      <c r="B123" s="66"/>
      <c r="C123" s="108">
        <v>5</v>
      </c>
      <c r="D123" s="111">
        <v>2</v>
      </c>
      <c r="E123" s="75"/>
      <c r="F123" s="66"/>
      <c r="G123" s="20" t="s">
        <v>18</v>
      </c>
      <c r="H123" s="69">
        <v>3000000</v>
      </c>
    </row>
    <row r="124" spans="1:8" s="2" customFormat="1" ht="69" customHeight="1" x14ac:dyDescent="0.35">
      <c r="A124" s="21" t="s">
        <v>196</v>
      </c>
      <c r="B124" s="66"/>
      <c r="C124" s="108">
        <v>5</v>
      </c>
      <c r="D124" s="111">
        <v>2</v>
      </c>
      <c r="E124" s="75"/>
      <c r="F124" s="66"/>
      <c r="G124" s="20" t="s">
        <v>18</v>
      </c>
      <c r="H124" s="69">
        <v>10000000</v>
      </c>
    </row>
    <row r="125" spans="1:8" s="2" customFormat="1" ht="90.75" customHeight="1" x14ac:dyDescent="0.35">
      <c r="A125" s="21" t="s">
        <v>197</v>
      </c>
      <c r="B125" s="66"/>
      <c r="C125" s="108">
        <v>5</v>
      </c>
      <c r="D125" s="111">
        <v>2</v>
      </c>
      <c r="E125" s="75"/>
      <c r="F125" s="66"/>
      <c r="G125" s="20" t="s">
        <v>18</v>
      </c>
      <c r="H125" s="69">
        <v>15000000</v>
      </c>
    </row>
    <row r="126" spans="1:8" s="2" customFormat="1" ht="76.5" customHeight="1" x14ac:dyDescent="0.35">
      <c r="A126" s="21" t="s">
        <v>198</v>
      </c>
      <c r="B126" s="66"/>
      <c r="C126" s="108">
        <v>5</v>
      </c>
      <c r="D126" s="111">
        <v>2</v>
      </c>
      <c r="E126" s="75"/>
      <c r="F126" s="66"/>
      <c r="G126" s="20" t="s">
        <v>18</v>
      </c>
      <c r="H126" s="69">
        <v>14000000</v>
      </c>
    </row>
    <row r="127" spans="1:8" s="2" customFormat="1" ht="128.25" customHeight="1" x14ac:dyDescent="0.35">
      <c r="A127" s="21" t="s">
        <v>199</v>
      </c>
      <c r="B127" s="66"/>
      <c r="C127" s="108">
        <v>5</v>
      </c>
      <c r="D127" s="111">
        <v>2</v>
      </c>
      <c r="E127" s="75"/>
      <c r="F127" s="75" t="s">
        <v>492</v>
      </c>
      <c r="G127" s="20" t="s">
        <v>200</v>
      </c>
      <c r="H127" s="69">
        <v>4250000</v>
      </c>
    </row>
    <row r="128" spans="1:8" s="2" customFormat="1" ht="86.25" customHeight="1" x14ac:dyDescent="0.35">
      <c r="A128" s="19" t="s">
        <v>201</v>
      </c>
      <c r="B128" s="66"/>
      <c r="C128" s="108">
        <v>5</v>
      </c>
      <c r="D128" s="111">
        <v>2</v>
      </c>
      <c r="E128" s="75"/>
      <c r="F128" s="66"/>
      <c r="G128" s="20" t="s">
        <v>200</v>
      </c>
      <c r="H128" s="69">
        <v>4250000</v>
      </c>
    </row>
    <row r="129" spans="1:8" s="2" customFormat="1" ht="207" customHeight="1" x14ac:dyDescent="0.35">
      <c r="A129" s="19" t="s">
        <v>202</v>
      </c>
      <c r="B129" s="66"/>
      <c r="C129" s="108">
        <v>5</v>
      </c>
      <c r="D129" s="111">
        <v>2</v>
      </c>
      <c r="E129" s="75"/>
      <c r="F129" s="75" t="s">
        <v>493</v>
      </c>
      <c r="G129" s="20" t="s">
        <v>36</v>
      </c>
      <c r="H129" s="69">
        <v>8099600</v>
      </c>
    </row>
    <row r="130" spans="1:8" s="2" customFormat="1" ht="47.25" customHeight="1" x14ac:dyDescent="0.35">
      <c r="A130" s="19" t="s">
        <v>203</v>
      </c>
      <c r="B130" s="66"/>
      <c r="C130" s="108">
        <v>5</v>
      </c>
      <c r="D130" s="111">
        <v>2</v>
      </c>
      <c r="E130" s="75"/>
      <c r="F130" s="66"/>
      <c r="G130" s="20" t="s">
        <v>36</v>
      </c>
      <c r="H130" s="69">
        <v>5840000</v>
      </c>
    </row>
    <row r="131" spans="1:8" s="2" customFormat="1" ht="49.5" customHeight="1" x14ac:dyDescent="0.35">
      <c r="A131" s="19" t="s">
        <v>204</v>
      </c>
      <c r="B131" s="66"/>
      <c r="C131" s="108">
        <v>5</v>
      </c>
      <c r="D131" s="111">
        <v>2</v>
      </c>
      <c r="E131" s="75"/>
      <c r="F131" s="66"/>
      <c r="G131" s="20" t="s">
        <v>205</v>
      </c>
      <c r="H131" s="69">
        <v>2259600</v>
      </c>
    </row>
    <row r="132" spans="1:8" s="2" customFormat="1" ht="125.25" customHeight="1" x14ac:dyDescent="0.35">
      <c r="A132" s="21" t="s">
        <v>206</v>
      </c>
      <c r="B132" s="66"/>
      <c r="C132" s="108">
        <v>3</v>
      </c>
      <c r="D132" s="111">
        <v>2</v>
      </c>
      <c r="E132" s="75"/>
      <c r="F132" s="76" t="s">
        <v>494</v>
      </c>
      <c r="G132" s="20" t="s">
        <v>30</v>
      </c>
      <c r="H132" s="69">
        <v>7857500</v>
      </c>
    </row>
    <row r="133" spans="1:8" s="2" customFormat="1" ht="46.5" customHeight="1" x14ac:dyDescent="0.35">
      <c r="A133" s="21" t="s">
        <v>207</v>
      </c>
      <c r="B133" s="66"/>
      <c r="C133" s="108">
        <v>3</v>
      </c>
      <c r="D133" s="111">
        <v>2</v>
      </c>
      <c r="E133" s="75"/>
      <c r="F133" s="66"/>
      <c r="G133" s="20" t="s">
        <v>30</v>
      </c>
      <c r="H133" s="69">
        <v>4744500</v>
      </c>
    </row>
    <row r="134" spans="1:8" s="2" customFormat="1" ht="46.5" customHeight="1" x14ac:dyDescent="0.35">
      <c r="A134" s="21" t="s">
        <v>208</v>
      </c>
      <c r="B134" s="66"/>
      <c r="C134" s="108">
        <v>3</v>
      </c>
      <c r="D134" s="111">
        <v>2</v>
      </c>
      <c r="E134" s="75"/>
      <c r="F134" s="66"/>
      <c r="G134" s="20" t="s">
        <v>30</v>
      </c>
      <c r="H134" s="69">
        <v>3113000</v>
      </c>
    </row>
    <row r="135" spans="1:8" s="2" customFormat="1" ht="324" customHeight="1" x14ac:dyDescent="0.35">
      <c r="A135" s="21" t="s">
        <v>209</v>
      </c>
      <c r="B135" s="66"/>
      <c r="C135" s="108">
        <v>3</v>
      </c>
      <c r="D135" s="111">
        <v>2</v>
      </c>
      <c r="E135" s="75"/>
      <c r="F135" s="75" t="s">
        <v>495</v>
      </c>
      <c r="G135" s="20" t="s">
        <v>30</v>
      </c>
      <c r="H135" s="69">
        <v>6200700</v>
      </c>
    </row>
    <row r="136" spans="1:8" s="2" customFormat="1" ht="51" customHeight="1" x14ac:dyDescent="0.35">
      <c r="A136" s="21" t="s">
        <v>210</v>
      </c>
      <c r="B136" s="66"/>
      <c r="C136" s="108">
        <v>3</v>
      </c>
      <c r="D136" s="111">
        <v>2</v>
      </c>
      <c r="E136" s="75"/>
      <c r="F136" s="66"/>
      <c r="G136" s="20" t="s">
        <v>30</v>
      </c>
      <c r="H136" s="69">
        <v>2580000</v>
      </c>
    </row>
    <row r="137" spans="1:8" s="2" customFormat="1" ht="68.25" customHeight="1" x14ac:dyDescent="0.35">
      <c r="A137" s="21" t="s">
        <v>211</v>
      </c>
      <c r="B137" s="66"/>
      <c r="C137" s="108">
        <v>3</v>
      </c>
      <c r="D137" s="111">
        <v>2</v>
      </c>
      <c r="E137" s="75"/>
      <c r="F137" s="66"/>
      <c r="G137" s="20" t="s">
        <v>30</v>
      </c>
      <c r="H137" s="69">
        <v>3620700</v>
      </c>
    </row>
    <row r="138" spans="1:8" s="2" customFormat="1" ht="87.75" customHeight="1" x14ac:dyDescent="0.35">
      <c r="A138" s="21" t="s">
        <v>212</v>
      </c>
      <c r="B138" s="66"/>
      <c r="C138" s="108">
        <v>5</v>
      </c>
      <c r="D138" s="111">
        <v>2</v>
      </c>
      <c r="E138" s="75"/>
      <c r="F138" s="75" t="s">
        <v>496</v>
      </c>
      <c r="G138" s="20" t="s">
        <v>213</v>
      </c>
      <c r="H138" s="69">
        <v>3268000</v>
      </c>
    </row>
    <row r="139" spans="1:8" s="2" customFormat="1" ht="88.5" customHeight="1" x14ac:dyDescent="0.35">
      <c r="A139" s="19" t="s">
        <v>215</v>
      </c>
      <c r="B139" s="66"/>
      <c r="C139" s="108">
        <v>5</v>
      </c>
      <c r="D139" s="111">
        <v>2</v>
      </c>
      <c r="E139" s="75" t="s">
        <v>214</v>
      </c>
      <c r="F139" s="66"/>
      <c r="G139" s="20" t="s">
        <v>213</v>
      </c>
      <c r="H139" s="69">
        <v>2968000</v>
      </c>
    </row>
    <row r="140" spans="1:8" s="2" customFormat="1" ht="87" customHeight="1" x14ac:dyDescent="0.35">
      <c r="A140" s="19" t="s">
        <v>217</v>
      </c>
      <c r="B140" s="66"/>
      <c r="C140" s="108">
        <v>5</v>
      </c>
      <c r="D140" s="111">
        <v>2</v>
      </c>
      <c r="E140" s="75" t="s">
        <v>216</v>
      </c>
      <c r="F140" s="66"/>
      <c r="G140" s="20" t="s">
        <v>213</v>
      </c>
      <c r="H140" s="69">
        <v>300000</v>
      </c>
    </row>
    <row r="141" spans="1:8" s="2" customFormat="1" ht="25.5" customHeight="1" x14ac:dyDescent="0.35">
      <c r="A141" s="23" t="s">
        <v>71</v>
      </c>
      <c r="B141" s="66"/>
      <c r="C141" s="108"/>
      <c r="D141" s="111"/>
      <c r="E141" s="75"/>
      <c r="F141" s="66"/>
      <c r="G141" s="20"/>
      <c r="H141" s="69"/>
    </row>
    <row r="142" spans="1:8" s="2" customFormat="1" ht="27" customHeight="1" x14ac:dyDescent="0.35">
      <c r="A142" s="21" t="s">
        <v>218</v>
      </c>
      <c r="B142" s="66"/>
      <c r="C142" s="108"/>
      <c r="D142" s="111"/>
      <c r="E142" s="75"/>
      <c r="F142" s="66"/>
      <c r="G142" s="20"/>
      <c r="H142" s="69"/>
    </row>
    <row r="143" spans="1:8" s="2" customFormat="1" ht="108" customHeight="1" x14ac:dyDescent="0.35">
      <c r="A143" s="19" t="s">
        <v>219</v>
      </c>
      <c r="B143" s="66"/>
      <c r="C143" s="108">
        <v>3</v>
      </c>
      <c r="D143" s="111">
        <v>2</v>
      </c>
      <c r="E143" s="75"/>
      <c r="F143" s="66"/>
      <c r="G143" s="20" t="s">
        <v>220</v>
      </c>
      <c r="H143" s="69">
        <v>64471500</v>
      </c>
    </row>
    <row r="144" spans="1:8" s="2" customFormat="1" ht="63.75" customHeight="1" x14ac:dyDescent="0.35">
      <c r="A144" s="19" t="s">
        <v>221</v>
      </c>
      <c r="B144" s="66"/>
      <c r="C144" s="108">
        <v>3</v>
      </c>
      <c r="D144" s="111">
        <v>2</v>
      </c>
      <c r="E144" s="75"/>
      <c r="F144" s="66"/>
      <c r="G144" s="20" t="s">
        <v>220</v>
      </c>
      <c r="H144" s="69">
        <v>7432000</v>
      </c>
    </row>
    <row r="145" spans="1:8" s="2" customFormat="1" ht="72.75" customHeight="1" x14ac:dyDescent="0.35">
      <c r="A145" s="19" t="s">
        <v>222</v>
      </c>
      <c r="B145" s="66"/>
      <c r="C145" s="108">
        <v>3</v>
      </c>
      <c r="D145" s="111">
        <v>2</v>
      </c>
      <c r="E145" s="75"/>
      <c r="F145" s="66"/>
      <c r="G145" s="20" t="s">
        <v>220</v>
      </c>
      <c r="H145" s="69">
        <v>30506400</v>
      </c>
    </row>
    <row r="146" spans="1:8" s="2" customFormat="1" ht="85.5" customHeight="1" x14ac:dyDescent="0.35">
      <c r="A146" s="19" t="s">
        <v>223</v>
      </c>
      <c r="B146" s="66"/>
      <c r="C146" s="108">
        <v>3</v>
      </c>
      <c r="D146" s="111">
        <v>2</v>
      </c>
      <c r="E146" s="75"/>
      <c r="F146" s="66"/>
      <c r="G146" s="20" t="s">
        <v>220</v>
      </c>
      <c r="H146" s="69">
        <v>20010000</v>
      </c>
    </row>
    <row r="147" spans="1:8" s="2" customFormat="1" ht="63.75" customHeight="1" x14ac:dyDescent="0.35">
      <c r="A147" s="19" t="s">
        <v>224</v>
      </c>
      <c r="B147" s="66"/>
      <c r="C147" s="108">
        <v>3</v>
      </c>
      <c r="D147" s="111">
        <v>2</v>
      </c>
      <c r="E147" s="75"/>
      <c r="F147" s="66"/>
      <c r="G147" s="20" t="s">
        <v>220</v>
      </c>
      <c r="H147" s="69">
        <v>59000</v>
      </c>
    </row>
    <row r="148" spans="1:8" s="2" customFormat="1" ht="76.5" customHeight="1" x14ac:dyDescent="0.35">
      <c r="A148" s="19" t="s">
        <v>225</v>
      </c>
      <c r="B148" s="66"/>
      <c r="C148" s="108">
        <v>3</v>
      </c>
      <c r="D148" s="111">
        <v>2</v>
      </c>
      <c r="E148" s="75"/>
      <c r="F148" s="66"/>
      <c r="G148" s="20" t="s">
        <v>220</v>
      </c>
      <c r="H148" s="69">
        <v>222500</v>
      </c>
    </row>
    <row r="149" spans="1:8" s="2" customFormat="1" ht="65.25" customHeight="1" x14ac:dyDescent="0.35">
      <c r="A149" s="19" t="s">
        <v>226</v>
      </c>
      <c r="B149" s="66"/>
      <c r="C149" s="108">
        <v>3</v>
      </c>
      <c r="D149" s="111">
        <v>2</v>
      </c>
      <c r="E149" s="75"/>
      <c r="F149" s="66"/>
      <c r="G149" s="20" t="s">
        <v>220</v>
      </c>
      <c r="H149" s="69">
        <v>6241600</v>
      </c>
    </row>
    <row r="150" spans="1:8" s="2" customFormat="1" ht="64.5" customHeight="1" x14ac:dyDescent="0.35">
      <c r="A150" s="19" t="s">
        <v>227</v>
      </c>
      <c r="B150" s="66"/>
      <c r="C150" s="108">
        <v>3</v>
      </c>
      <c r="D150" s="111">
        <v>2</v>
      </c>
      <c r="E150" s="75"/>
      <c r="F150" s="66"/>
      <c r="G150" s="20" t="s">
        <v>220</v>
      </c>
      <c r="H150" s="69">
        <v>124847800</v>
      </c>
    </row>
    <row r="151" spans="1:8" s="2" customFormat="1" ht="109.5" customHeight="1" x14ac:dyDescent="0.35">
      <c r="A151" s="19" t="s">
        <v>228</v>
      </c>
      <c r="B151" s="66"/>
      <c r="C151" s="108">
        <v>3</v>
      </c>
      <c r="D151" s="111">
        <v>2</v>
      </c>
      <c r="E151" s="75"/>
      <c r="F151" s="66"/>
      <c r="G151" s="20" t="s">
        <v>220</v>
      </c>
      <c r="H151" s="69">
        <v>51399800</v>
      </c>
    </row>
    <row r="152" spans="1:8" s="2" customFormat="1" ht="85.5" customHeight="1" x14ac:dyDescent="0.35">
      <c r="A152" s="19" t="s">
        <v>229</v>
      </c>
      <c r="B152" s="66"/>
      <c r="C152" s="108">
        <v>3</v>
      </c>
      <c r="D152" s="111">
        <v>2</v>
      </c>
      <c r="E152" s="75"/>
      <c r="F152" s="66"/>
      <c r="G152" s="20" t="s">
        <v>220</v>
      </c>
      <c r="H152" s="69">
        <v>73448000</v>
      </c>
    </row>
    <row r="153" spans="1:8" s="2" customFormat="1" ht="24.75" customHeight="1" x14ac:dyDescent="0.35">
      <c r="A153" s="82" t="s">
        <v>232</v>
      </c>
      <c r="B153" s="66"/>
      <c r="C153" s="108"/>
      <c r="D153" s="111"/>
      <c r="E153" s="75"/>
      <c r="F153" s="66"/>
      <c r="G153" s="20"/>
      <c r="H153" s="69"/>
    </row>
    <row r="154" spans="1:8" s="2" customFormat="1" ht="65.25" customHeight="1" x14ac:dyDescent="0.35">
      <c r="A154" s="19" t="s">
        <v>236</v>
      </c>
      <c r="B154" s="66"/>
      <c r="C154" s="108">
        <v>1</v>
      </c>
      <c r="D154" s="111">
        <v>2</v>
      </c>
      <c r="E154" s="75"/>
      <c r="F154" s="66"/>
      <c r="G154" s="20" t="s">
        <v>231</v>
      </c>
      <c r="H154" s="69">
        <v>12000000</v>
      </c>
    </row>
    <row r="155" spans="1:8" s="2" customFormat="1" ht="48" customHeight="1" x14ac:dyDescent="0.35">
      <c r="A155" s="82" t="s">
        <v>233</v>
      </c>
      <c r="B155" s="66"/>
      <c r="C155" s="108"/>
      <c r="D155" s="111"/>
      <c r="E155" s="75"/>
      <c r="F155" s="66"/>
      <c r="G155" s="20"/>
      <c r="H155" s="69"/>
    </row>
    <row r="156" spans="1:8" s="2" customFormat="1" ht="46.5" customHeight="1" x14ac:dyDescent="0.35">
      <c r="A156" s="21" t="s">
        <v>237</v>
      </c>
      <c r="B156" s="66"/>
      <c r="C156" s="108">
        <v>2</v>
      </c>
      <c r="D156" s="111">
        <v>2</v>
      </c>
      <c r="E156" s="75"/>
      <c r="F156" s="66"/>
      <c r="G156" s="20" t="s">
        <v>63</v>
      </c>
      <c r="H156" s="69">
        <v>550500</v>
      </c>
    </row>
    <row r="157" spans="1:8" s="2" customFormat="1" ht="50.25" customHeight="1" x14ac:dyDescent="0.35">
      <c r="A157" s="21" t="s">
        <v>238</v>
      </c>
      <c r="B157" s="66"/>
      <c r="C157" s="108">
        <v>2</v>
      </c>
      <c r="D157" s="111">
        <v>2</v>
      </c>
      <c r="E157" s="75"/>
      <c r="F157" s="66"/>
      <c r="G157" s="20" t="s">
        <v>63</v>
      </c>
      <c r="H157" s="69">
        <v>550500</v>
      </c>
    </row>
    <row r="158" spans="1:8" s="2" customFormat="1" ht="46.5" customHeight="1" x14ac:dyDescent="0.35">
      <c r="A158" s="21" t="s">
        <v>239</v>
      </c>
      <c r="B158" s="66"/>
      <c r="C158" s="108">
        <v>2</v>
      </c>
      <c r="D158" s="111">
        <v>2</v>
      </c>
      <c r="E158" s="75"/>
      <c r="F158" s="66"/>
      <c r="G158" s="20" t="s">
        <v>63</v>
      </c>
      <c r="H158" s="112" t="s">
        <v>147</v>
      </c>
    </row>
    <row r="159" spans="1:8" s="2" customFormat="1" ht="46.5" customHeight="1" x14ac:dyDescent="0.35">
      <c r="A159" s="21" t="s">
        <v>240</v>
      </c>
      <c r="B159" s="66"/>
      <c r="C159" s="108">
        <v>2</v>
      </c>
      <c r="D159" s="111">
        <v>2</v>
      </c>
      <c r="E159" s="75"/>
      <c r="F159" s="66"/>
      <c r="G159" s="20" t="s">
        <v>63</v>
      </c>
      <c r="H159" s="69">
        <v>455000</v>
      </c>
    </row>
    <row r="160" spans="1:8" s="2" customFormat="1" ht="46.5" customHeight="1" x14ac:dyDescent="0.35">
      <c r="A160" s="21" t="s">
        <v>241</v>
      </c>
      <c r="B160" s="66"/>
      <c r="C160" s="108">
        <v>2</v>
      </c>
      <c r="D160" s="111">
        <v>2</v>
      </c>
      <c r="E160" s="75"/>
      <c r="F160" s="66"/>
      <c r="G160" s="20" t="s">
        <v>63</v>
      </c>
      <c r="H160" s="69">
        <v>420000</v>
      </c>
    </row>
    <row r="161" spans="1:8" s="2" customFormat="1" ht="48.75" customHeight="1" x14ac:dyDescent="0.35">
      <c r="A161" s="21" t="s">
        <v>242</v>
      </c>
      <c r="B161" s="66"/>
      <c r="C161" s="108">
        <v>2</v>
      </c>
      <c r="D161" s="111">
        <v>2</v>
      </c>
      <c r="E161" s="75"/>
      <c r="F161" s="66"/>
      <c r="G161" s="20" t="s">
        <v>63</v>
      </c>
      <c r="H161" s="69">
        <v>35000</v>
      </c>
    </row>
    <row r="162" spans="1:8" s="2" customFormat="1" ht="46.5" customHeight="1" x14ac:dyDescent="0.35">
      <c r="A162" s="21" t="s">
        <v>243</v>
      </c>
      <c r="B162" s="66"/>
      <c r="C162" s="108">
        <v>2</v>
      </c>
      <c r="D162" s="111">
        <v>2</v>
      </c>
      <c r="E162" s="75"/>
      <c r="F162" s="66"/>
      <c r="G162" s="20" t="s">
        <v>63</v>
      </c>
      <c r="H162" s="69">
        <v>3015000</v>
      </c>
    </row>
    <row r="163" spans="1:8" s="2" customFormat="1" ht="43.5" customHeight="1" x14ac:dyDescent="0.35">
      <c r="A163" s="21" t="s">
        <v>234</v>
      </c>
      <c r="B163" s="66"/>
      <c r="C163" s="108">
        <v>2</v>
      </c>
      <c r="D163" s="111">
        <v>2</v>
      </c>
      <c r="E163" s="75"/>
      <c r="F163" s="66"/>
      <c r="G163" s="20" t="s">
        <v>63</v>
      </c>
      <c r="H163" s="69">
        <v>3000000</v>
      </c>
    </row>
    <row r="164" spans="1:8" s="2" customFormat="1" ht="42.75" customHeight="1" x14ac:dyDescent="0.35">
      <c r="A164" s="21" t="s">
        <v>244</v>
      </c>
      <c r="B164" s="66"/>
      <c r="C164" s="108">
        <v>2</v>
      </c>
      <c r="D164" s="111">
        <v>2</v>
      </c>
      <c r="E164" s="75"/>
      <c r="F164" s="66"/>
      <c r="G164" s="20" t="s">
        <v>63</v>
      </c>
      <c r="H164" s="69">
        <v>15000</v>
      </c>
    </row>
    <row r="165" spans="1:8" s="2" customFormat="1" ht="25.5" customHeight="1" x14ac:dyDescent="0.35">
      <c r="A165" s="82" t="s">
        <v>235</v>
      </c>
      <c r="B165" s="66"/>
      <c r="C165" s="108"/>
      <c r="D165" s="111"/>
      <c r="E165" s="75"/>
      <c r="F165" s="66"/>
      <c r="G165" s="20"/>
      <c r="H165" s="69"/>
    </row>
    <row r="166" spans="1:8" s="2" customFormat="1" ht="54" customHeight="1" x14ac:dyDescent="0.35">
      <c r="A166" s="76" t="s">
        <v>245</v>
      </c>
      <c r="B166" s="66"/>
      <c r="C166" s="108">
        <v>2</v>
      </c>
      <c r="D166" s="111">
        <v>2</v>
      </c>
      <c r="E166" s="75"/>
      <c r="F166" s="66"/>
      <c r="G166" s="68" t="s">
        <v>230</v>
      </c>
      <c r="H166" s="69">
        <v>1500000</v>
      </c>
    </row>
    <row r="167" spans="1:8" s="2" customFormat="1" ht="62.25" customHeight="1" x14ac:dyDescent="0.35">
      <c r="A167" s="19" t="s">
        <v>246</v>
      </c>
      <c r="B167" s="66"/>
      <c r="C167" s="108">
        <v>3</v>
      </c>
      <c r="D167" s="111">
        <v>2</v>
      </c>
      <c r="E167" s="75"/>
      <c r="F167" s="66"/>
      <c r="G167" s="20" t="s">
        <v>247</v>
      </c>
      <c r="H167" s="69">
        <v>2000000</v>
      </c>
    </row>
    <row r="168" spans="1:8" s="2" customFormat="1" ht="63" customHeight="1" x14ac:dyDescent="0.35">
      <c r="A168" s="65" t="s">
        <v>248</v>
      </c>
      <c r="B168" s="66"/>
      <c r="C168" s="108">
        <v>3</v>
      </c>
      <c r="D168" s="111">
        <v>2</v>
      </c>
      <c r="E168" s="75"/>
      <c r="F168" s="66"/>
      <c r="G168" s="20" t="s">
        <v>247</v>
      </c>
      <c r="H168" s="69">
        <v>800000</v>
      </c>
    </row>
    <row r="169" spans="1:8" s="2" customFormat="1" ht="61.5" customHeight="1" x14ac:dyDescent="0.35">
      <c r="A169" s="65" t="s">
        <v>249</v>
      </c>
      <c r="B169" s="66"/>
      <c r="C169" s="108">
        <v>3</v>
      </c>
      <c r="D169" s="111">
        <v>2</v>
      </c>
      <c r="E169" s="75"/>
      <c r="F169" s="66"/>
      <c r="G169" s="20" t="s">
        <v>247</v>
      </c>
      <c r="H169" s="69">
        <v>1200000</v>
      </c>
    </row>
    <row r="170" spans="1:8" s="2" customFormat="1" ht="63" customHeight="1" x14ac:dyDescent="0.35">
      <c r="A170" s="19" t="s">
        <v>250</v>
      </c>
      <c r="B170" s="66"/>
      <c r="C170" s="108">
        <v>5</v>
      </c>
      <c r="D170" s="111">
        <v>2</v>
      </c>
      <c r="E170" s="75"/>
      <c r="F170" s="66"/>
      <c r="G170" s="20" t="s">
        <v>247</v>
      </c>
      <c r="H170" s="69">
        <v>500000</v>
      </c>
    </row>
    <row r="171" spans="1:8" s="2" customFormat="1" ht="66" customHeight="1" x14ac:dyDescent="0.35">
      <c r="A171" s="65" t="s">
        <v>251</v>
      </c>
      <c r="B171" s="66"/>
      <c r="C171" s="108">
        <v>5</v>
      </c>
      <c r="D171" s="111">
        <v>2</v>
      </c>
      <c r="E171" s="75"/>
      <c r="F171" s="66"/>
      <c r="G171" s="20" t="s">
        <v>247</v>
      </c>
      <c r="H171" s="69">
        <v>20000</v>
      </c>
    </row>
    <row r="172" spans="1:8" s="2" customFormat="1" ht="70.5" customHeight="1" x14ac:dyDescent="0.35">
      <c r="A172" s="65" t="s">
        <v>252</v>
      </c>
      <c r="B172" s="66"/>
      <c r="C172" s="108">
        <v>5</v>
      </c>
      <c r="D172" s="111">
        <v>2</v>
      </c>
      <c r="E172" s="75"/>
      <c r="F172" s="66"/>
      <c r="G172" s="20" t="s">
        <v>247</v>
      </c>
      <c r="H172" s="69">
        <v>200000</v>
      </c>
    </row>
    <row r="173" spans="1:8" s="2" customFormat="1" ht="109.5" customHeight="1" x14ac:dyDescent="0.35">
      <c r="A173" s="65" t="s">
        <v>253</v>
      </c>
      <c r="B173" s="66"/>
      <c r="C173" s="108">
        <v>5</v>
      </c>
      <c r="D173" s="111">
        <v>2</v>
      </c>
      <c r="E173" s="75"/>
      <c r="F173" s="66"/>
      <c r="G173" s="20" t="s">
        <v>247</v>
      </c>
      <c r="H173" s="69">
        <v>280000</v>
      </c>
    </row>
    <row r="174" spans="1:8" s="2" customFormat="1" ht="61.5" customHeight="1" x14ac:dyDescent="0.35">
      <c r="A174" s="19" t="s">
        <v>254</v>
      </c>
      <c r="B174" s="66"/>
      <c r="C174" s="108">
        <v>3</v>
      </c>
      <c r="D174" s="111">
        <v>2</v>
      </c>
      <c r="E174" s="75"/>
      <c r="F174" s="66"/>
      <c r="G174" s="20" t="s">
        <v>247</v>
      </c>
      <c r="H174" s="69">
        <v>1600000</v>
      </c>
    </row>
    <row r="175" spans="1:8" s="2" customFormat="1" ht="64.5" customHeight="1" x14ac:dyDescent="0.35">
      <c r="A175" s="65" t="s">
        <v>255</v>
      </c>
      <c r="B175" s="66"/>
      <c r="C175" s="108">
        <v>3</v>
      </c>
      <c r="D175" s="111">
        <v>2</v>
      </c>
      <c r="E175" s="75"/>
      <c r="F175" s="66"/>
      <c r="G175" s="20" t="s">
        <v>247</v>
      </c>
      <c r="H175" s="69">
        <v>1200000</v>
      </c>
    </row>
    <row r="176" spans="1:8" s="2" customFormat="1" ht="63.75" customHeight="1" x14ac:dyDescent="0.35">
      <c r="A176" s="65" t="s">
        <v>256</v>
      </c>
      <c r="B176" s="66"/>
      <c r="C176" s="108">
        <v>3</v>
      </c>
      <c r="D176" s="111">
        <v>2</v>
      </c>
      <c r="E176" s="75"/>
      <c r="F176" s="66"/>
      <c r="G176" s="20" t="s">
        <v>247</v>
      </c>
      <c r="H176" s="69">
        <v>400000</v>
      </c>
    </row>
    <row r="177" spans="1:8" s="2" customFormat="1" ht="24.75" customHeight="1" x14ac:dyDescent="0.35">
      <c r="A177" s="39" t="s">
        <v>57</v>
      </c>
      <c r="B177" s="66"/>
      <c r="C177" s="108"/>
      <c r="D177" s="111"/>
      <c r="E177" s="75"/>
      <c r="F177" s="66"/>
      <c r="G177" s="20"/>
      <c r="H177" s="69"/>
    </row>
    <row r="178" spans="1:8" s="2" customFormat="1" ht="63" customHeight="1" x14ac:dyDescent="0.35">
      <c r="A178" s="19" t="s">
        <v>257</v>
      </c>
      <c r="B178" s="66"/>
      <c r="C178" s="108">
        <v>5</v>
      </c>
      <c r="D178" s="111">
        <v>2</v>
      </c>
      <c r="E178" s="75"/>
      <c r="F178" s="66"/>
      <c r="G178" s="20" t="s">
        <v>143</v>
      </c>
      <c r="H178" s="69">
        <v>150000</v>
      </c>
    </row>
    <row r="179" spans="1:8" s="2" customFormat="1" ht="60" customHeight="1" x14ac:dyDescent="0.35">
      <c r="A179" s="19" t="s">
        <v>258</v>
      </c>
      <c r="B179" s="66"/>
      <c r="C179" s="108">
        <v>5</v>
      </c>
      <c r="D179" s="111">
        <v>2</v>
      </c>
      <c r="E179" s="75"/>
      <c r="F179" s="66"/>
      <c r="G179" s="20" t="s">
        <v>143</v>
      </c>
      <c r="H179" s="69">
        <v>150000</v>
      </c>
    </row>
    <row r="180" spans="1:8" s="2" customFormat="1" ht="25.5" customHeight="1" x14ac:dyDescent="0.35">
      <c r="A180" s="82" t="s">
        <v>156</v>
      </c>
      <c r="B180" s="66"/>
      <c r="C180" s="108"/>
      <c r="D180" s="111"/>
      <c r="E180" s="75"/>
      <c r="F180" s="66"/>
      <c r="G180" s="20"/>
      <c r="H180" s="69"/>
    </row>
    <row r="181" spans="1:8" s="2" customFormat="1" ht="45.75" customHeight="1" x14ac:dyDescent="0.35">
      <c r="A181" s="21" t="s">
        <v>259</v>
      </c>
      <c r="B181" s="66"/>
      <c r="C181" s="108">
        <v>3</v>
      </c>
      <c r="D181" s="111">
        <v>2</v>
      </c>
      <c r="E181" s="75"/>
      <c r="F181" s="66"/>
      <c r="G181" s="20" t="s">
        <v>33</v>
      </c>
      <c r="H181" s="69">
        <v>3817000</v>
      </c>
    </row>
    <row r="182" spans="1:8" s="2" customFormat="1" ht="46.5" customHeight="1" x14ac:dyDescent="0.35">
      <c r="A182" s="21" t="s">
        <v>260</v>
      </c>
      <c r="B182" s="66"/>
      <c r="C182" s="108">
        <v>3</v>
      </c>
      <c r="D182" s="111">
        <v>2</v>
      </c>
      <c r="E182" s="75"/>
      <c r="F182" s="66"/>
      <c r="G182" s="20" t="s">
        <v>23</v>
      </c>
      <c r="H182" s="69">
        <v>8000000</v>
      </c>
    </row>
    <row r="183" spans="1:8" s="2" customFormat="1" ht="45.75" customHeight="1" x14ac:dyDescent="0.35">
      <c r="A183" s="21" t="s">
        <v>261</v>
      </c>
      <c r="B183" s="66"/>
      <c r="C183" s="108">
        <v>3</v>
      </c>
      <c r="D183" s="111">
        <v>2</v>
      </c>
      <c r="E183" s="75"/>
      <c r="F183" s="66"/>
      <c r="G183" s="20" t="s">
        <v>23</v>
      </c>
      <c r="H183" s="69">
        <v>3000000</v>
      </c>
    </row>
    <row r="184" spans="1:8" s="2" customFormat="1" ht="51.75" customHeight="1" x14ac:dyDescent="0.35">
      <c r="A184" s="19" t="s">
        <v>262</v>
      </c>
      <c r="B184" s="66"/>
      <c r="C184" s="108">
        <v>3</v>
      </c>
      <c r="D184" s="111">
        <v>2</v>
      </c>
      <c r="E184" s="75"/>
      <c r="F184" s="66"/>
      <c r="G184" s="20" t="s">
        <v>163</v>
      </c>
      <c r="H184" s="69">
        <v>600000</v>
      </c>
    </row>
    <row r="185" spans="1:8" s="2" customFormat="1" ht="68.25" customHeight="1" x14ac:dyDescent="0.35">
      <c r="A185" s="19" t="s">
        <v>263</v>
      </c>
      <c r="B185" s="66"/>
      <c r="C185" s="108">
        <v>3</v>
      </c>
      <c r="D185" s="111">
        <v>2</v>
      </c>
      <c r="E185" s="75"/>
      <c r="F185" s="66"/>
      <c r="G185" s="20" t="s">
        <v>163</v>
      </c>
      <c r="H185" s="69">
        <v>400000</v>
      </c>
    </row>
    <row r="186" spans="1:8" s="2" customFormat="1" ht="42.75" customHeight="1" x14ac:dyDescent="0.35">
      <c r="A186" s="19" t="s">
        <v>264</v>
      </c>
      <c r="B186" s="66"/>
      <c r="C186" s="108">
        <v>3</v>
      </c>
      <c r="D186" s="111">
        <v>2</v>
      </c>
      <c r="E186" s="75"/>
      <c r="F186" s="66"/>
      <c r="G186" s="20" t="s">
        <v>163</v>
      </c>
      <c r="H186" s="69">
        <v>400000</v>
      </c>
    </row>
    <row r="187" spans="1:8" s="2" customFormat="1" ht="53.25" customHeight="1" x14ac:dyDescent="0.35">
      <c r="A187" s="19" t="s">
        <v>265</v>
      </c>
      <c r="B187" s="66"/>
      <c r="C187" s="108">
        <v>3</v>
      </c>
      <c r="D187" s="111">
        <v>2</v>
      </c>
      <c r="E187" s="75"/>
      <c r="F187" s="66"/>
      <c r="G187" s="20" t="s">
        <v>163</v>
      </c>
      <c r="H187" s="69">
        <v>480000</v>
      </c>
    </row>
    <row r="188" spans="1:8" s="2" customFormat="1" ht="54" customHeight="1" x14ac:dyDescent="0.35">
      <c r="A188" s="19" t="s">
        <v>266</v>
      </c>
      <c r="B188" s="66"/>
      <c r="C188" s="108">
        <v>3</v>
      </c>
      <c r="D188" s="111">
        <v>2</v>
      </c>
      <c r="E188" s="75"/>
      <c r="F188" s="66"/>
      <c r="G188" s="20" t="s">
        <v>163</v>
      </c>
      <c r="H188" s="69">
        <v>300000</v>
      </c>
    </row>
    <row r="189" spans="1:8" s="2" customFormat="1" ht="46.5" customHeight="1" x14ac:dyDescent="0.35">
      <c r="A189" s="19" t="s">
        <v>267</v>
      </c>
      <c r="B189" s="66"/>
      <c r="C189" s="108">
        <v>3</v>
      </c>
      <c r="D189" s="111">
        <v>2</v>
      </c>
      <c r="E189" s="75"/>
      <c r="F189" s="66"/>
      <c r="G189" s="20" t="s">
        <v>163</v>
      </c>
      <c r="H189" s="69">
        <v>400000</v>
      </c>
    </row>
    <row r="190" spans="1:8" s="2" customFormat="1" ht="45.75" customHeight="1" x14ac:dyDescent="0.35">
      <c r="A190" s="19" t="s">
        <v>268</v>
      </c>
      <c r="B190" s="66"/>
      <c r="C190" s="108">
        <v>5</v>
      </c>
      <c r="D190" s="111">
        <v>2</v>
      </c>
      <c r="E190" s="75"/>
      <c r="F190" s="66"/>
      <c r="G190" s="20" t="s">
        <v>163</v>
      </c>
      <c r="H190" s="69">
        <v>200000</v>
      </c>
    </row>
    <row r="191" spans="1:8" s="2" customFormat="1" ht="63.75" customHeight="1" x14ac:dyDescent="0.35">
      <c r="A191" s="19" t="s">
        <v>269</v>
      </c>
      <c r="B191" s="66"/>
      <c r="C191" s="108">
        <v>5</v>
      </c>
      <c r="D191" s="111">
        <v>2</v>
      </c>
      <c r="E191" s="75"/>
      <c r="F191" s="66"/>
      <c r="G191" s="20" t="s">
        <v>163</v>
      </c>
      <c r="H191" s="69">
        <v>800000</v>
      </c>
    </row>
    <row r="192" spans="1:8" s="2" customFormat="1" ht="29.25" customHeight="1" x14ac:dyDescent="0.35">
      <c r="A192" s="113" t="s">
        <v>270</v>
      </c>
      <c r="B192" s="113"/>
      <c r="C192" s="108"/>
      <c r="D192" s="111"/>
      <c r="E192" s="75"/>
      <c r="F192" s="66"/>
      <c r="G192" s="20"/>
      <c r="H192" s="69"/>
    </row>
    <row r="193" spans="1:10" s="2" customFormat="1" ht="26.25" customHeight="1" x14ac:dyDescent="0.35">
      <c r="A193" s="82" t="s">
        <v>271</v>
      </c>
      <c r="B193" s="66"/>
      <c r="C193" s="108"/>
      <c r="D193" s="111"/>
      <c r="E193" s="75"/>
      <c r="F193" s="66"/>
      <c r="G193" s="68"/>
      <c r="H193" s="69"/>
    </row>
    <row r="194" spans="1:10" s="2" customFormat="1" ht="29.25" customHeight="1" x14ac:dyDescent="0.35">
      <c r="A194" s="18" t="s">
        <v>171</v>
      </c>
      <c r="B194" s="66"/>
      <c r="C194" s="108"/>
      <c r="D194" s="111"/>
      <c r="E194" s="75"/>
      <c r="F194" s="66"/>
      <c r="G194" s="20"/>
      <c r="H194" s="69"/>
    </row>
    <row r="195" spans="1:10" s="2" customFormat="1" ht="208.5" customHeight="1" x14ac:dyDescent="0.35">
      <c r="A195" s="21" t="s">
        <v>272</v>
      </c>
      <c r="B195" s="66"/>
      <c r="C195" s="108">
        <v>1</v>
      </c>
      <c r="D195" s="111">
        <v>3</v>
      </c>
      <c r="E195" s="75"/>
      <c r="F195" s="75" t="s">
        <v>498</v>
      </c>
      <c r="G195" s="20" t="s">
        <v>28</v>
      </c>
      <c r="H195" s="69">
        <v>186064200</v>
      </c>
      <c r="I195" s="4">
        <v>365425500</v>
      </c>
      <c r="J195" s="2" t="s">
        <v>485</v>
      </c>
    </row>
    <row r="196" spans="1:10" s="2" customFormat="1" ht="84.75" customHeight="1" x14ac:dyDescent="0.35">
      <c r="A196" s="19" t="s">
        <v>273</v>
      </c>
      <c r="B196" s="66"/>
      <c r="C196" s="108">
        <v>1</v>
      </c>
      <c r="D196" s="111">
        <v>3</v>
      </c>
      <c r="E196" s="75"/>
      <c r="F196" s="66"/>
      <c r="G196" s="20" t="s">
        <v>275</v>
      </c>
      <c r="H196" s="69">
        <v>5850000</v>
      </c>
      <c r="I196" s="5">
        <v>340335380800</v>
      </c>
      <c r="J196" s="2" t="s">
        <v>42</v>
      </c>
    </row>
    <row r="197" spans="1:10" s="2" customFormat="1" ht="69.75" customHeight="1" x14ac:dyDescent="0.35">
      <c r="A197" s="19" t="s">
        <v>274</v>
      </c>
      <c r="B197" s="66"/>
      <c r="C197" s="108">
        <v>1</v>
      </c>
      <c r="D197" s="111">
        <v>3</v>
      </c>
      <c r="E197" s="75"/>
      <c r="F197" s="66"/>
      <c r="G197" s="77" t="s">
        <v>276</v>
      </c>
      <c r="H197" s="78">
        <v>12524000</v>
      </c>
      <c r="I197" s="5">
        <v>3933199200</v>
      </c>
      <c r="J197" s="2" t="s">
        <v>497</v>
      </c>
    </row>
    <row r="198" spans="1:10" s="2" customFormat="1" ht="125.25" customHeight="1" x14ac:dyDescent="0.35">
      <c r="A198" s="21" t="s">
        <v>277</v>
      </c>
      <c r="B198" s="66"/>
      <c r="C198" s="108">
        <v>1</v>
      </c>
      <c r="D198" s="111">
        <v>3</v>
      </c>
      <c r="E198" s="75"/>
      <c r="F198" s="66"/>
      <c r="G198" s="77" t="s">
        <v>35</v>
      </c>
      <c r="H198" s="27">
        <v>6130000</v>
      </c>
      <c r="I198" s="5">
        <f>SUM(I195:I197)</f>
        <v>344634005500</v>
      </c>
      <c r="J198" s="2" t="s">
        <v>487</v>
      </c>
    </row>
    <row r="199" spans="1:10" s="2" customFormat="1" ht="72" customHeight="1" x14ac:dyDescent="0.35">
      <c r="A199" s="19" t="s">
        <v>278</v>
      </c>
      <c r="B199" s="66"/>
      <c r="C199" s="108">
        <v>1</v>
      </c>
      <c r="D199" s="111">
        <v>3</v>
      </c>
      <c r="E199" s="75"/>
      <c r="F199" s="66"/>
      <c r="G199" s="77" t="s">
        <v>279</v>
      </c>
      <c r="H199" s="30">
        <v>1844000</v>
      </c>
    </row>
    <row r="200" spans="1:10" s="2" customFormat="1" ht="89.25" customHeight="1" x14ac:dyDescent="0.35">
      <c r="A200" s="19" t="s">
        <v>281</v>
      </c>
      <c r="B200" s="66"/>
      <c r="C200" s="108">
        <v>1</v>
      </c>
      <c r="D200" s="111">
        <v>3</v>
      </c>
      <c r="E200" s="75"/>
      <c r="F200" s="66"/>
      <c r="G200" s="77" t="s">
        <v>280</v>
      </c>
      <c r="H200" s="78">
        <v>6616900</v>
      </c>
    </row>
    <row r="201" spans="1:10" s="2" customFormat="1" ht="84" customHeight="1" x14ac:dyDescent="0.35">
      <c r="A201" s="19" t="s">
        <v>282</v>
      </c>
      <c r="B201" s="66"/>
      <c r="C201" s="108">
        <v>1</v>
      </c>
      <c r="D201" s="111">
        <v>3</v>
      </c>
      <c r="E201" s="75"/>
      <c r="F201" s="66"/>
      <c r="G201" s="77" t="s">
        <v>29</v>
      </c>
      <c r="H201" s="78">
        <v>3349000</v>
      </c>
    </row>
    <row r="202" spans="1:10" s="2" customFormat="1" ht="67.5" customHeight="1" x14ac:dyDescent="0.35">
      <c r="A202" s="19" t="s">
        <v>283</v>
      </c>
      <c r="B202" s="66"/>
      <c r="C202" s="108">
        <v>1</v>
      </c>
      <c r="D202" s="111">
        <v>3</v>
      </c>
      <c r="E202" s="75"/>
      <c r="F202" s="66"/>
      <c r="G202" s="77" t="s">
        <v>279</v>
      </c>
      <c r="H202" s="30">
        <v>7410000</v>
      </c>
    </row>
    <row r="203" spans="1:10" s="2" customFormat="1" ht="72.75" customHeight="1" x14ac:dyDescent="0.35">
      <c r="A203" s="19" t="s">
        <v>284</v>
      </c>
      <c r="B203" s="66"/>
      <c r="C203" s="108">
        <v>1</v>
      </c>
      <c r="D203" s="111">
        <v>3</v>
      </c>
      <c r="E203" s="75"/>
      <c r="F203" s="66"/>
      <c r="G203" s="77" t="s">
        <v>276</v>
      </c>
      <c r="H203" s="78">
        <v>9560000</v>
      </c>
    </row>
    <row r="204" spans="1:10" s="2" customFormat="1" ht="86.25" customHeight="1" x14ac:dyDescent="0.35">
      <c r="A204" s="19" t="s">
        <v>285</v>
      </c>
      <c r="B204" s="66"/>
      <c r="C204" s="108">
        <v>1</v>
      </c>
      <c r="D204" s="111">
        <v>3</v>
      </c>
      <c r="E204" s="75"/>
      <c r="F204" s="66"/>
      <c r="G204" s="77" t="s">
        <v>280</v>
      </c>
      <c r="H204" s="78">
        <v>3276400</v>
      </c>
    </row>
    <row r="205" spans="1:10" s="2" customFormat="1" ht="63" customHeight="1" x14ac:dyDescent="0.35">
      <c r="A205" s="19" t="s">
        <v>286</v>
      </c>
      <c r="B205" s="66"/>
      <c r="C205" s="108">
        <v>1</v>
      </c>
      <c r="D205" s="111">
        <v>3</v>
      </c>
      <c r="E205" s="75"/>
      <c r="F205" s="66"/>
      <c r="G205" s="77" t="s">
        <v>16</v>
      </c>
      <c r="H205" s="78">
        <v>7440000</v>
      </c>
    </row>
    <row r="206" spans="1:10" s="2" customFormat="1" ht="69.75" customHeight="1" x14ac:dyDescent="0.35">
      <c r="A206" s="19" t="s">
        <v>287</v>
      </c>
      <c r="B206" s="66"/>
      <c r="C206" s="108">
        <v>1</v>
      </c>
      <c r="D206" s="111">
        <v>3</v>
      </c>
      <c r="E206" s="75"/>
      <c r="F206" s="66"/>
      <c r="G206" s="77" t="s">
        <v>288</v>
      </c>
      <c r="H206" s="78">
        <v>1400000</v>
      </c>
    </row>
    <row r="207" spans="1:10" s="2" customFormat="1" ht="68.25" customHeight="1" x14ac:dyDescent="0.35">
      <c r="A207" s="19" t="s">
        <v>289</v>
      </c>
      <c r="B207" s="66"/>
      <c r="C207" s="108">
        <v>1</v>
      </c>
      <c r="D207" s="111">
        <v>3</v>
      </c>
      <c r="E207" s="75"/>
      <c r="F207" s="66"/>
      <c r="G207" s="77" t="s">
        <v>280</v>
      </c>
      <c r="H207" s="78">
        <v>10524000</v>
      </c>
    </row>
    <row r="208" spans="1:10" s="2" customFormat="1" ht="87" customHeight="1" x14ac:dyDescent="0.35">
      <c r="A208" s="19" t="s">
        <v>290</v>
      </c>
      <c r="B208" s="66"/>
      <c r="C208" s="108">
        <v>1</v>
      </c>
      <c r="D208" s="111">
        <v>3</v>
      </c>
      <c r="E208" s="75"/>
      <c r="F208" s="66"/>
      <c r="G208" s="77" t="s">
        <v>29</v>
      </c>
      <c r="H208" s="78">
        <v>2050000</v>
      </c>
    </row>
    <row r="209" spans="1:8" s="2" customFormat="1" ht="68.25" customHeight="1" x14ac:dyDescent="0.35">
      <c r="A209" s="19" t="s">
        <v>291</v>
      </c>
      <c r="B209" s="66"/>
      <c r="C209" s="108">
        <v>1</v>
      </c>
      <c r="D209" s="111">
        <v>3</v>
      </c>
      <c r="E209" s="75"/>
      <c r="F209" s="66"/>
      <c r="G209" s="77" t="s">
        <v>280</v>
      </c>
      <c r="H209" s="78">
        <v>47732900</v>
      </c>
    </row>
    <row r="210" spans="1:8" s="2" customFormat="1" ht="90" customHeight="1" x14ac:dyDescent="0.35">
      <c r="A210" s="19" t="s">
        <v>292</v>
      </c>
      <c r="B210" s="66"/>
      <c r="C210" s="108">
        <v>1</v>
      </c>
      <c r="D210" s="111">
        <v>3</v>
      </c>
      <c r="E210" s="75"/>
      <c r="F210" s="66"/>
      <c r="G210" s="77" t="s">
        <v>29</v>
      </c>
      <c r="H210" s="78">
        <v>1700000</v>
      </c>
    </row>
    <row r="211" spans="1:8" s="2" customFormat="1" ht="87.75" customHeight="1" x14ac:dyDescent="0.35">
      <c r="A211" s="19" t="s">
        <v>293</v>
      </c>
      <c r="B211" s="66"/>
      <c r="C211" s="108">
        <v>1</v>
      </c>
      <c r="D211" s="111">
        <v>3</v>
      </c>
      <c r="E211" s="75"/>
      <c r="F211" s="66"/>
      <c r="G211" s="77" t="s">
        <v>29</v>
      </c>
      <c r="H211" s="78">
        <v>338000</v>
      </c>
    </row>
    <row r="212" spans="1:8" s="2" customFormat="1" ht="88.5" customHeight="1" x14ac:dyDescent="0.35">
      <c r="A212" s="19" t="s">
        <v>294</v>
      </c>
      <c r="B212" s="66"/>
      <c r="C212" s="108">
        <v>1</v>
      </c>
      <c r="D212" s="111">
        <v>3</v>
      </c>
      <c r="E212" s="75"/>
      <c r="F212" s="66"/>
      <c r="G212" s="77" t="s">
        <v>275</v>
      </c>
      <c r="H212" s="78">
        <v>6000000</v>
      </c>
    </row>
    <row r="213" spans="1:8" s="2" customFormat="1" ht="63.75" customHeight="1" x14ac:dyDescent="0.35">
      <c r="A213" s="19" t="s">
        <v>295</v>
      </c>
      <c r="B213" s="66"/>
      <c r="C213" s="108">
        <v>1</v>
      </c>
      <c r="D213" s="111">
        <v>3</v>
      </c>
      <c r="E213" s="75"/>
      <c r="F213" s="66"/>
      <c r="G213" s="77" t="s">
        <v>279</v>
      </c>
      <c r="H213" s="78">
        <v>2422000</v>
      </c>
    </row>
    <row r="214" spans="1:8" s="2" customFormat="1" ht="73.5" customHeight="1" x14ac:dyDescent="0.35">
      <c r="A214" s="19" t="s">
        <v>296</v>
      </c>
      <c r="B214" s="66"/>
      <c r="C214" s="108">
        <v>1</v>
      </c>
      <c r="D214" s="111">
        <v>3</v>
      </c>
      <c r="E214" s="75"/>
      <c r="F214" s="66"/>
      <c r="G214" s="77" t="s">
        <v>280</v>
      </c>
      <c r="H214" s="78">
        <v>14320000</v>
      </c>
    </row>
    <row r="215" spans="1:8" s="2" customFormat="1" ht="86.25" customHeight="1" x14ac:dyDescent="0.35">
      <c r="A215" s="19" t="s">
        <v>297</v>
      </c>
      <c r="B215" s="66"/>
      <c r="C215" s="108">
        <v>1</v>
      </c>
      <c r="D215" s="111">
        <v>3</v>
      </c>
      <c r="E215" s="75"/>
      <c r="F215" s="66"/>
      <c r="G215" s="77" t="s">
        <v>275</v>
      </c>
      <c r="H215" s="78">
        <v>2355000</v>
      </c>
    </row>
    <row r="216" spans="1:8" s="2" customFormat="1" ht="86.25" customHeight="1" x14ac:dyDescent="0.35">
      <c r="A216" s="19" t="s">
        <v>298</v>
      </c>
      <c r="B216" s="66"/>
      <c r="C216" s="108">
        <v>1</v>
      </c>
      <c r="D216" s="111">
        <v>3</v>
      </c>
      <c r="E216" s="75"/>
      <c r="F216" s="66"/>
      <c r="G216" s="77" t="s">
        <v>279</v>
      </c>
      <c r="H216" s="78">
        <v>17222000</v>
      </c>
    </row>
    <row r="217" spans="1:8" s="2" customFormat="1" ht="90.75" customHeight="1" x14ac:dyDescent="0.35">
      <c r="A217" s="19" t="s">
        <v>299</v>
      </c>
      <c r="B217" s="66"/>
      <c r="C217" s="108">
        <v>1</v>
      </c>
      <c r="D217" s="111">
        <v>3</v>
      </c>
      <c r="E217" s="75"/>
      <c r="F217" s="66"/>
      <c r="G217" s="77" t="s">
        <v>275</v>
      </c>
      <c r="H217" s="78">
        <v>16000000</v>
      </c>
    </row>
    <row r="218" spans="1:8" s="2" customFormat="1" ht="406.5" customHeight="1" x14ac:dyDescent="0.35">
      <c r="A218" s="21" t="s">
        <v>300</v>
      </c>
      <c r="B218" s="66"/>
      <c r="C218" s="108">
        <v>3</v>
      </c>
      <c r="D218" s="111">
        <v>3</v>
      </c>
      <c r="E218" s="75"/>
      <c r="F218" s="76" t="s">
        <v>499</v>
      </c>
      <c r="G218" s="20" t="s">
        <v>301</v>
      </c>
      <c r="H218" s="30">
        <f>SUM(H219:H230)</f>
        <v>35817000</v>
      </c>
    </row>
    <row r="219" spans="1:8" s="2" customFormat="1" ht="62.25" customHeight="1" x14ac:dyDescent="0.35">
      <c r="A219" s="21" t="s">
        <v>302</v>
      </c>
      <c r="B219" s="66"/>
      <c r="C219" s="108">
        <v>3</v>
      </c>
      <c r="D219" s="111">
        <v>3</v>
      </c>
      <c r="E219" s="75"/>
      <c r="F219" s="66"/>
      <c r="G219" s="20" t="s">
        <v>301</v>
      </c>
      <c r="H219" s="30">
        <v>123200</v>
      </c>
    </row>
    <row r="220" spans="1:8" s="2" customFormat="1" ht="76.5" customHeight="1" x14ac:dyDescent="0.35">
      <c r="A220" s="21" t="s">
        <v>303</v>
      </c>
      <c r="B220" s="66"/>
      <c r="C220" s="108">
        <v>3</v>
      </c>
      <c r="D220" s="111">
        <v>3</v>
      </c>
      <c r="E220" s="75"/>
      <c r="F220" s="66"/>
      <c r="G220" s="20" t="s">
        <v>301</v>
      </c>
      <c r="H220" s="30">
        <v>220000</v>
      </c>
    </row>
    <row r="221" spans="1:8" s="2" customFormat="1" ht="66" customHeight="1" x14ac:dyDescent="0.35">
      <c r="A221" s="21" t="s">
        <v>304</v>
      </c>
      <c r="B221" s="66"/>
      <c r="C221" s="108">
        <v>3</v>
      </c>
      <c r="D221" s="111">
        <v>3</v>
      </c>
      <c r="E221" s="75"/>
      <c r="F221" s="66"/>
      <c r="G221" s="20" t="s">
        <v>301</v>
      </c>
      <c r="H221" s="30">
        <v>1080000</v>
      </c>
    </row>
    <row r="222" spans="1:8" s="2" customFormat="1" ht="68.25" customHeight="1" x14ac:dyDescent="0.35">
      <c r="A222" s="21" t="s">
        <v>305</v>
      </c>
      <c r="B222" s="66"/>
      <c r="C222" s="108">
        <v>3</v>
      </c>
      <c r="D222" s="111">
        <v>3</v>
      </c>
      <c r="E222" s="75"/>
      <c r="F222" s="66"/>
      <c r="G222" s="20" t="s">
        <v>301</v>
      </c>
      <c r="H222" s="69">
        <v>104200</v>
      </c>
    </row>
    <row r="223" spans="1:8" s="2" customFormat="1" ht="66" customHeight="1" x14ac:dyDescent="0.35">
      <c r="A223" s="21" t="s">
        <v>306</v>
      </c>
      <c r="B223" s="66"/>
      <c r="C223" s="108">
        <v>3</v>
      </c>
      <c r="D223" s="111">
        <v>3</v>
      </c>
      <c r="E223" s="75"/>
      <c r="F223" s="66"/>
      <c r="G223" s="20" t="s">
        <v>301</v>
      </c>
      <c r="H223" s="30">
        <v>196400</v>
      </c>
    </row>
    <row r="224" spans="1:8" s="2" customFormat="1" ht="108" customHeight="1" x14ac:dyDescent="0.35">
      <c r="A224" s="21" t="s">
        <v>307</v>
      </c>
      <c r="B224" s="66"/>
      <c r="C224" s="108">
        <v>3</v>
      </c>
      <c r="D224" s="111">
        <v>3</v>
      </c>
      <c r="E224" s="75"/>
      <c r="F224" s="66"/>
      <c r="G224" s="20" t="s">
        <v>301</v>
      </c>
      <c r="H224" s="30">
        <v>4270800</v>
      </c>
    </row>
    <row r="225" spans="1:8" s="2" customFormat="1" ht="63" customHeight="1" x14ac:dyDescent="0.35">
      <c r="A225" s="21" t="s">
        <v>308</v>
      </c>
      <c r="B225" s="66"/>
      <c r="C225" s="108">
        <v>3</v>
      </c>
      <c r="D225" s="111">
        <v>3</v>
      </c>
      <c r="E225" s="75"/>
      <c r="F225" s="66"/>
      <c r="G225" s="20" t="s">
        <v>301</v>
      </c>
      <c r="H225" s="30">
        <v>1534900</v>
      </c>
    </row>
    <row r="226" spans="1:8" s="2" customFormat="1" ht="61.5" customHeight="1" x14ac:dyDescent="0.35">
      <c r="A226" s="21" t="s">
        <v>309</v>
      </c>
      <c r="B226" s="66"/>
      <c r="C226" s="108">
        <v>3</v>
      </c>
      <c r="D226" s="111">
        <v>3</v>
      </c>
      <c r="E226" s="75"/>
      <c r="F226" s="66"/>
      <c r="G226" s="20" t="s">
        <v>301</v>
      </c>
      <c r="H226" s="30">
        <v>14049800</v>
      </c>
    </row>
    <row r="227" spans="1:8" s="2" customFormat="1" ht="63" customHeight="1" x14ac:dyDescent="0.35">
      <c r="A227" s="21" t="s">
        <v>310</v>
      </c>
      <c r="B227" s="66"/>
      <c r="C227" s="108">
        <v>3</v>
      </c>
      <c r="D227" s="111">
        <v>3</v>
      </c>
      <c r="E227" s="75"/>
      <c r="F227" s="66"/>
      <c r="G227" s="20" t="s">
        <v>301</v>
      </c>
      <c r="H227" s="30">
        <v>5530000</v>
      </c>
    </row>
    <row r="228" spans="1:8" s="2" customFormat="1" ht="82.5" customHeight="1" x14ac:dyDescent="0.35">
      <c r="A228" s="21" t="s">
        <v>311</v>
      </c>
      <c r="B228" s="66"/>
      <c r="C228" s="108">
        <v>3</v>
      </c>
      <c r="D228" s="111">
        <v>3</v>
      </c>
      <c r="E228" s="75"/>
      <c r="F228" s="66"/>
      <c r="G228" s="20" t="s">
        <v>301</v>
      </c>
      <c r="H228" s="30">
        <v>7200000</v>
      </c>
    </row>
    <row r="229" spans="1:8" s="2" customFormat="1" ht="64.5" customHeight="1" x14ac:dyDescent="0.35">
      <c r="A229" s="21" t="s">
        <v>312</v>
      </c>
      <c r="B229" s="66"/>
      <c r="C229" s="108">
        <v>3</v>
      </c>
      <c r="D229" s="111">
        <v>3</v>
      </c>
      <c r="E229" s="75"/>
      <c r="F229" s="66"/>
      <c r="G229" s="20" t="s">
        <v>301</v>
      </c>
      <c r="H229" s="30">
        <v>307700</v>
      </c>
    </row>
    <row r="230" spans="1:8" s="2" customFormat="1" ht="64.5" customHeight="1" x14ac:dyDescent="0.35">
      <c r="A230" s="21" t="s">
        <v>313</v>
      </c>
      <c r="B230" s="66"/>
      <c r="C230" s="108">
        <v>3</v>
      </c>
      <c r="D230" s="111">
        <v>3</v>
      </c>
      <c r="E230" s="75"/>
      <c r="F230" s="66"/>
      <c r="G230" s="20" t="s">
        <v>301</v>
      </c>
      <c r="H230" s="30">
        <v>1200000</v>
      </c>
    </row>
    <row r="231" spans="1:8" s="2" customFormat="1" ht="308.25" customHeight="1" x14ac:dyDescent="0.35">
      <c r="A231" s="19" t="s">
        <v>314</v>
      </c>
      <c r="B231" s="66"/>
      <c r="C231" s="108">
        <v>1</v>
      </c>
      <c r="D231" s="111">
        <v>3</v>
      </c>
      <c r="E231" s="75"/>
      <c r="F231" s="76" t="s">
        <v>500</v>
      </c>
      <c r="G231" s="20" t="s">
        <v>28</v>
      </c>
      <c r="H231" s="79">
        <f>SUM(H232:H244)</f>
        <v>27303600</v>
      </c>
    </row>
    <row r="232" spans="1:8" s="2" customFormat="1" ht="76.5" customHeight="1" x14ac:dyDescent="0.35">
      <c r="A232" s="19" t="s">
        <v>315</v>
      </c>
      <c r="B232" s="66"/>
      <c r="C232" s="108">
        <v>1</v>
      </c>
      <c r="D232" s="111">
        <v>3</v>
      </c>
      <c r="E232" s="75"/>
      <c r="F232" s="66"/>
      <c r="G232" s="20" t="s">
        <v>316</v>
      </c>
      <c r="H232" s="79">
        <v>2906300</v>
      </c>
    </row>
    <row r="233" spans="1:8" s="2" customFormat="1" ht="75.75" customHeight="1" x14ac:dyDescent="0.35">
      <c r="A233" s="19" t="s">
        <v>317</v>
      </c>
      <c r="B233" s="66"/>
      <c r="C233" s="108">
        <v>1</v>
      </c>
      <c r="D233" s="111">
        <v>3</v>
      </c>
      <c r="E233" s="75"/>
      <c r="F233" s="66"/>
      <c r="G233" s="20" t="s">
        <v>316</v>
      </c>
      <c r="H233" s="28">
        <v>1329600</v>
      </c>
    </row>
    <row r="234" spans="1:8" s="2" customFormat="1" ht="64.5" customHeight="1" x14ac:dyDescent="0.35">
      <c r="A234" s="19" t="s">
        <v>318</v>
      </c>
      <c r="B234" s="66"/>
      <c r="C234" s="108">
        <v>1</v>
      </c>
      <c r="D234" s="111">
        <v>3</v>
      </c>
      <c r="E234" s="75"/>
      <c r="F234" s="66"/>
      <c r="G234" s="20" t="s">
        <v>316</v>
      </c>
      <c r="H234" s="79">
        <v>306000</v>
      </c>
    </row>
    <row r="235" spans="1:8" s="2" customFormat="1" ht="83.25" customHeight="1" x14ac:dyDescent="0.35">
      <c r="A235" s="19" t="s">
        <v>319</v>
      </c>
      <c r="B235" s="66"/>
      <c r="C235" s="108">
        <v>1</v>
      </c>
      <c r="D235" s="111">
        <v>3</v>
      </c>
      <c r="E235" s="75"/>
      <c r="F235" s="66"/>
      <c r="G235" s="20" t="s">
        <v>316</v>
      </c>
      <c r="H235" s="69">
        <v>100000</v>
      </c>
    </row>
    <row r="236" spans="1:8" s="2" customFormat="1" ht="90" customHeight="1" x14ac:dyDescent="0.35">
      <c r="A236" s="19" t="s">
        <v>320</v>
      </c>
      <c r="B236" s="66"/>
      <c r="C236" s="108">
        <v>1</v>
      </c>
      <c r="D236" s="111">
        <v>3</v>
      </c>
      <c r="E236" s="75"/>
      <c r="F236" s="66"/>
      <c r="G236" s="20" t="s">
        <v>316</v>
      </c>
      <c r="H236" s="27">
        <v>2100000</v>
      </c>
    </row>
    <row r="237" spans="1:8" s="2" customFormat="1" ht="68.25" customHeight="1" x14ac:dyDescent="0.35">
      <c r="A237" s="19" t="s">
        <v>321</v>
      </c>
      <c r="B237" s="66"/>
      <c r="C237" s="108">
        <v>1</v>
      </c>
      <c r="D237" s="111">
        <v>3</v>
      </c>
      <c r="E237" s="75"/>
      <c r="F237" s="66"/>
      <c r="G237" s="20" t="s">
        <v>316</v>
      </c>
      <c r="H237" s="31">
        <v>586500</v>
      </c>
    </row>
    <row r="238" spans="1:8" s="2" customFormat="1" ht="98.25" customHeight="1" x14ac:dyDescent="0.35">
      <c r="A238" s="19" t="s">
        <v>322</v>
      </c>
      <c r="B238" s="66"/>
      <c r="C238" s="108">
        <v>1</v>
      </c>
      <c r="D238" s="111">
        <v>3</v>
      </c>
      <c r="E238" s="75"/>
      <c r="F238" s="66"/>
      <c r="G238" s="20" t="s">
        <v>316</v>
      </c>
      <c r="H238" s="31">
        <v>14015600</v>
      </c>
    </row>
    <row r="239" spans="1:8" s="2" customFormat="1" ht="71.25" customHeight="1" x14ac:dyDescent="0.35">
      <c r="A239" s="19" t="s">
        <v>323</v>
      </c>
      <c r="B239" s="66"/>
      <c r="C239" s="108">
        <v>1</v>
      </c>
      <c r="D239" s="111">
        <v>3</v>
      </c>
      <c r="E239" s="75"/>
      <c r="F239" s="66"/>
      <c r="G239" s="20" t="s">
        <v>316</v>
      </c>
      <c r="H239" s="31">
        <v>337100</v>
      </c>
    </row>
    <row r="240" spans="1:8" s="2" customFormat="1" ht="83.25" customHeight="1" x14ac:dyDescent="0.35">
      <c r="A240" s="19" t="s">
        <v>324</v>
      </c>
      <c r="B240" s="66"/>
      <c r="C240" s="108">
        <v>1</v>
      </c>
      <c r="D240" s="111">
        <v>3</v>
      </c>
      <c r="E240" s="75"/>
      <c r="F240" s="66"/>
      <c r="G240" s="77" t="s">
        <v>325</v>
      </c>
      <c r="H240" s="31">
        <v>218100</v>
      </c>
    </row>
    <row r="241" spans="1:8" s="2" customFormat="1" ht="104.25" customHeight="1" x14ac:dyDescent="0.35">
      <c r="A241" s="19" t="s">
        <v>326</v>
      </c>
      <c r="B241" s="66"/>
      <c r="C241" s="108">
        <v>1</v>
      </c>
      <c r="D241" s="111">
        <v>3</v>
      </c>
      <c r="E241" s="75"/>
      <c r="F241" s="66"/>
      <c r="G241" s="77" t="s">
        <v>327</v>
      </c>
      <c r="H241" s="31">
        <v>972000</v>
      </c>
    </row>
    <row r="242" spans="1:8" s="2" customFormat="1" ht="113.25" customHeight="1" x14ac:dyDescent="0.35">
      <c r="A242" s="19" t="s">
        <v>328</v>
      </c>
      <c r="B242" s="66"/>
      <c r="C242" s="108">
        <v>1</v>
      </c>
      <c r="D242" s="111">
        <v>3</v>
      </c>
      <c r="E242" s="75"/>
      <c r="F242" s="66"/>
      <c r="G242" s="77" t="s">
        <v>327</v>
      </c>
      <c r="H242" s="31">
        <v>3763100</v>
      </c>
    </row>
    <row r="243" spans="1:8" s="2" customFormat="1" ht="62.25" customHeight="1" x14ac:dyDescent="0.35">
      <c r="A243" s="19" t="s">
        <v>329</v>
      </c>
      <c r="B243" s="66"/>
      <c r="C243" s="108">
        <v>1</v>
      </c>
      <c r="D243" s="111">
        <v>3</v>
      </c>
      <c r="E243" s="75"/>
      <c r="F243" s="66"/>
      <c r="G243" s="77" t="s">
        <v>29</v>
      </c>
      <c r="H243" s="31">
        <v>169300</v>
      </c>
    </row>
    <row r="244" spans="1:8" s="2" customFormat="1" ht="60.75" customHeight="1" x14ac:dyDescent="0.35">
      <c r="A244" s="19" t="s">
        <v>330</v>
      </c>
      <c r="B244" s="66"/>
      <c r="C244" s="108">
        <v>1</v>
      </c>
      <c r="D244" s="111">
        <v>3</v>
      </c>
      <c r="E244" s="75"/>
      <c r="F244" s="66"/>
      <c r="G244" s="77" t="s">
        <v>53</v>
      </c>
      <c r="H244" s="31">
        <v>500000</v>
      </c>
    </row>
    <row r="245" spans="1:8" s="2" customFormat="1" ht="147" customHeight="1" x14ac:dyDescent="0.35">
      <c r="A245" s="19" t="s">
        <v>331</v>
      </c>
      <c r="B245" s="66"/>
      <c r="C245" s="108">
        <v>1</v>
      </c>
      <c r="D245" s="111">
        <v>3</v>
      </c>
      <c r="E245" s="75"/>
      <c r="F245" s="76" t="s">
        <v>501</v>
      </c>
      <c r="G245" s="20" t="s">
        <v>31</v>
      </c>
      <c r="H245" s="31">
        <v>7520700</v>
      </c>
    </row>
    <row r="246" spans="1:8" s="2" customFormat="1" ht="45.75" customHeight="1" x14ac:dyDescent="0.35">
      <c r="A246" s="19" t="s">
        <v>332</v>
      </c>
      <c r="B246" s="66"/>
      <c r="C246" s="108">
        <v>1</v>
      </c>
      <c r="D246" s="111">
        <v>3</v>
      </c>
      <c r="E246" s="75"/>
      <c r="F246" s="66"/>
      <c r="G246" s="20" t="s">
        <v>31</v>
      </c>
      <c r="H246" s="78">
        <v>5836000</v>
      </c>
    </row>
    <row r="247" spans="1:8" s="2" customFormat="1" ht="48.75" customHeight="1" x14ac:dyDescent="0.35">
      <c r="A247" s="19" t="s">
        <v>333</v>
      </c>
      <c r="B247" s="66"/>
      <c r="C247" s="108">
        <v>1</v>
      </c>
      <c r="D247" s="111">
        <v>3</v>
      </c>
      <c r="E247" s="75"/>
      <c r="F247" s="66"/>
      <c r="G247" s="20" t="s">
        <v>31</v>
      </c>
      <c r="H247" s="31">
        <v>156700</v>
      </c>
    </row>
    <row r="248" spans="1:8" s="2" customFormat="1" ht="62.25" customHeight="1" x14ac:dyDescent="0.35">
      <c r="A248" s="19" t="s">
        <v>334</v>
      </c>
      <c r="B248" s="66"/>
      <c r="C248" s="108">
        <v>1</v>
      </c>
      <c r="D248" s="111">
        <v>3</v>
      </c>
      <c r="E248" s="75"/>
      <c r="F248" s="66"/>
      <c r="G248" s="20" t="s">
        <v>31</v>
      </c>
      <c r="H248" s="31">
        <v>1528000</v>
      </c>
    </row>
    <row r="249" spans="1:8" s="2" customFormat="1" ht="164.25" customHeight="1" x14ac:dyDescent="0.35">
      <c r="A249" s="19" t="s">
        <v>335</v>
      </c>
      <c r="B249" s="66"/>
      <c r="C249" s="108">
        <v>2</v>
      </c>
      <c r="D249" s="111">
        <v>3</v>
      </c>
      <c r="E249" s="75"/>
      <c r="F249" s="76" t="s">
        <v>502</v>
      </c>
      <c r="G249" s="20" t="s">
        <v>22</v>
      </c>
      <c r="H249" s="31">
        <v>30000000</v>
      </c>
    </row>
    <row r="250" spans="1:8" s="2" customFormat="1" ht="79.5" customHeight="1" x14ac:dyDescent="0.35">
      <c r="A250" s="19" t="s">
        <v>336</v>
      </c>
      <c r="B250" s="66"/>
      <c r="C250" s="108">
        <v>2</v>
      </c>
      <c r="D250" s="111">
        <v>3</v>
      </c>
      <c r="E250" s="75"/>
      <c r="F250" s="66"/>
      <c r="G250" s="20" t="s">
        <v>22</v>
      </c>
      <c r="H250" s="31">
        <v>30000000</v>
      </c>
    </row>
    <row r="251" spans="1:8" s="2" customFormat="1" ht="137.25" customHeight="1" x14ac:dyDescent="0.35">
      <c r="A251" s="19" t="s">
        <v>337</v>
      </c>
      <c r="B251" s="66"/>
      <c r="C251" s="108">
        <v>2</v>
      </c>
      <c r="D251" s="111">
        <v>3</v>
      </c>
      <c r="E251" s="75"/>
      <c r="F251" s="76" t="s">
        <v>503</v>
      </c>
      <c r="G251" s="20" t="s">
        <v>22</v>
      </c>
      <c r="H251" s="31">
        <v>35000000</v>
      </c>
    </row>
    <row r="252" spans="1:8" s="2" customFormat="1" ht="159" customHeight="1" x14ac:dyDescent="0.35">
      <c r="A252" s="19" t="s">
        <v>338</v>
      </c>
      <c r="B252" s="66"/>
      <c r="C252" s="108">
        <v>2</v>
      </c>
      <c r="D252" s="111">
        <v>3</v>
      </c>
      <c r="E252" s="75"/>
      <c r="F252" s="66"/>
      <c r="G252" s="20" t="s">
        <v>22</v>
      </c>
      <c r="H252" s="31">
        <v>35000000</v>
      </c>
    </row>
    <row r="253" spans="1:8" s="2" customFormat="1" ht="70.5" customHeight="1" x14ac:dyDescent="0.35">
      <c r="A253" s="19" t="s">
        <v>339</v>
      </c>
      <c r="B253" s="66"/>
      <c r="C253" s="108">
        <v>2</v>
      </c>
      <c r="D253" s="111">
        <v>3</v>
      </c>
      <c r="E253" s="75"/>
      <c r="F253" s="83" t="s">
        <v>55</v>
      </c>
      <c r="G253" s="20" t="s">
        <v>22</v>
      </c>
      <c r="H253" s="31">
        <v>13900000</v>
      </c>
    </row>
    <row r="254" spans="1:8" s="2" customFormat="1" ht="129.75" customHeight="1" x14ac:dyDescent="0.35">
      <c r="A254" s="19" t="s">
        <v>340</v>
      </c>
      <c r="B254" s="66"/>
      <c r="C254" s="108">
        <v>2</v>
      </c>
      <c r="D254" s="111">
        <v>3</v>
      </c>
      <c r="E254" s="75"/>
      <c r="F254" s="66"/>
      <c r="G254" s="20" t="s">
        <v>22</v>
      </c>
      <c r="H254" s="31">
        <v>13900000</v>
      </c>
    </row>
    <row r="255" spans="1:8" s="2" customFormat="1" ht="62.25" customHeight="1" x14ac:dyDescent="0.35">
      <c r="A255" s="19" t="s">
        <v>341</v>
      </c>
      <c r="B255" s="66"/>
      <c r="C255" s="108">
        <v>2</v>
      </c>
      <c r="D255" s="111">
        <v>3</v>
      </c>
      <c r="E255" s="75"/>
      <c r="F255" s="83" t="s">
        <v>55</v>
      </c>
      <c r="G255" s="20" t="s">
        <v>32</v>
      </c>
      <c r="H255" s="31">
        <v>13900000</v>
      </c>
    </row>
    <row r="256" spans="1:8" s="2" customFormat="1" ht="123.75" customHeight="1" x14ac:dyDescent="0.35">
      <c r="A256" s="19" t="s">
        <v>342</v>
      </c>
      <c r="B256" s="66"/>
      <c r="C256" s="108">
        <v>2</v>
      </c>
      <c r="D256" s="111">
        <v>3</v>
      </c>
      <c r="E256" s="75"/>
      <c r="F256" s="66"/>
      <c r="G256" s="20" t="s">
        <v>32</v>
      </c>
      <c r="H256" s="31">
        <v>13900000</v>
      </c>
    </row>
    <row r="257" spans="1:8" s="2" customFormat="1" ht="71.25" customHeight="1" x14ac:dyDescent="0.35">
      <c r="A257" s="19" t="s">
        <v>504</v>
      </c>
      <c r="B257" s="66"/>
      <c r="C257" s="108">
        <v>2</v>
      </c>
      <c r="D257" s="111">
        <v>3</v>
      </c>
      <c r="E257" s="75"/>
      <c r="F257" s="83" t="s">
        <v>55</v>
      </c>
      <c r="G257" s="20" t="s">
        <v>32</v>
      </c>
      <c r="H257" s="31">
        <v>13900000</v>
      </c>
    </row>
    <row r="258" spans="1:8" s="2" customFormat="1" ht="132" customHeight="1" x14ac:dyDescent="0.35">
      <c r="A258" s="19" t="s">
        <v>505</v>
      </c>
      <c r="B258" s="66"/>
      <c r="C258" s="108">
        <v>2</v>
      </c>
      <c r="D258" s="111">
        <v>3</v>
      </c>
      <c r="E258" s="75"/>
      <c r="F258" s="66"/>
      <c r="G258" s="20" t="s">
        <v>32</v>
      </c>
      <c r="H258" s="31">
        <v>13900000</v>
      </c>
    </row>
    <row r="259" spans="1:8" s="2" customFormat="1" ht="62.25" customHeight="1" x14ac:dyDescent="0.35">
      <c r="A259" s="19" t="s">
        <v>344</v>
      </c>
      <c r="B259" s="66"/>
      <c r="C259" s="108">
        <v>2</v>
      </c>
      <c r="D259" s="111">
        <v>3</v>
      </c>
      <c r="E259" s="75"/>
      <c r="F259" s="66"/>
      <c r="G259" s="20" t="s">
        <v>32</v>
      </c>
      <c r="H259" s="31">
        <v>6920000</v>
      </c>
    </row>
    <row r="260" spans="1:8" s="2" customFormat="1" ht="132" customHeight="1" x14ac:dyDescent="0.35">
      <c r="A260" s="21" t="s">
        <v>345</v>
      </c>
      <c r="B260" s="66"/>
      <c r="C260" s="108">
        <v>2</v>
      </c>
      <c r="D260" s="111">
        <v>3</v>
      </c>
      <c r="E260" s="75"/>
      <c r="F260" s="66"/>
      <c r="G260" s="20" t="s">
        <v>32</v>
      </c>
      <c r="H260" s="31">
        <v>6920000</v>
      </c>
    </row>
    <row r="261" spans="1:8" s="2" customFormat="1" ht="27.75" customHeight="1" x14ac:dyDescent="0.35">
      <c r="A261" s="39" t="s">
        <v>71</v>
      </c>
      <c r="B261" s="66"/>
      <c r="C261" s="108"/>
      <c r="D261" s="111"/>
      <c r="E261" s="75"/>
      <c r="F261" s="66"/>
      <c r="G261" s="77"/>
      <c r="H261" s="31"/>
    </row>
    <row r="262" spans="1:8" s="2" customFormat="1" ht="26.25" customHeight="1" x14ac:dyDescent="0.35">
      <c r="A262" s="39" t="s">
        <v>343</v>
      </c>
      <c r="B262" s="66"/>
      <c r="C262" s="108"/>
      <c r="D262" s="111"/>
      <c r="E262" s="75"/>
      <c r="F262" s="66"/>
      <c r="G262" s="77"/>
      <c r="H262" s="31"/>
    </row>
    <row r="263" spans="1:8" s="2" customFormat="1" ht="40.5" customHeight="1" x14ac:dyDescent="0.35">
      <c r="A263" s="19" t="s">
        <v>506</v>
      </c>
      <c r="B263" s="66"/>
      <c r="C263" s="108">
        <v>2</v>
      </c>
      <c r="D263" s="111">
        <v>3</v>
      </c>
      <c r="E263" s="75"/>
      <c r="F263" s="66"/>
      <c r="G263" s="20" t="s">
        <v>32</v>
      </c>
      <c r="H263" s="31">
        <v>69000000</v>
      </c>
    </row>
    <row r="264" spans="1:8" s="2" customFormat="1" ht="90" customHeight="1" x14ac:dyDescent="0.35">
      <c r="A264" s="80" t="s">
        <v>507</v>
      </c>
      <c r="B264" s="66"/>
      <c r="C264" s="108">
        <v>2</v>
      </c>
      <c r="D264" s="111">
        <v>3</v>
      </c>
      <c r="E264" s="75"/>
      <c r="F264" s="66"/>
      <c r="G264" s="20" t="s">
        <v>32</v>
      </c>
      <c r="H264" s="31">
        <v>54000000</v>
      </c>
    </row>
    <row r="265" spans="1:8" s="2" customFormat="1" ht="80.25" customHeight="1" x14ac:dyDescent="0.35">
      <c r="A265" s="65" t="s">
        <v>508</v>
      </c>
      <c r="B265" s="66"/>
      <c r="C265" s="108">
        <v>2</v>
      </c>
      <c r="D265" s="111">
        <v>3</v>
      </c>
      <c r="E265" s="75"/>
      <c r="F265" s="66"/>
      <c r="G265" s="20" t="s">
        <v>32</v>
      </c>
      <c r="H265" s="31">
        <v>15000000</v>
      </c>
    </row>
    <row r="266" spans="1:8" s="2" customFormat="1" ht="60" customHeight="1" x14ac:dyDescent="0.35">
      <c r="A266" s="19" t="s">
        <v>509</v>
      </c>
      <c r="B266" s="66"/>
      <c r="C266" s="108">
        <v>2</v>
      </c>
      <c r="D266" s="111">
        <v>3</v>
      </c>
      <c r="E266" s="75"/>
      <c r="F266" s="66"/>
      <c r="G266" s="20" t="s">
        <v>32</v>
      </c>
      <c r="H266" s="31">
        <v>1621000000</v>
      </c>
    </row>
    <row r="267" spans="1:8" s="2" customFormat="1" ht="87.75" customHeight="1" x14ac:dyDescent="0.35">
      <c r="A267" s="65" t="s">
        <v>510</v>
      </c>
      <c r="B267" s="66"/>
      <c r="C267" s="108">
        <v>2</v>
      </c>
      <c r="D267" s="111">
        <v>3</v>
      </c>
      <c r="E267" s="75"/>
      <c r="F267" s="66"/>
      <c r="G267" s="20" t="s">
        <v>32</v>
      </c>
      <c r="H267" s="31">
        <v>349000000</v>
      </c>
    </row>
    <row r="268" spans="1:8" s="2" customFormat="1" ht="89.25" customHeight="1" x14ac:dyDescent="0.35">
      <c r="A268" s="65" t="s">
        <v>511</v>
      </c>
      <c r="B268" s="66"/>
      <c r="C268" s="108">
        <v>2</v>
      </c>
      <c r="D268" s="111">
        <v>3</v>
      </c>
      <c r="E268" s="75"/>
      <c r="F268" s="66"/>
      <c r="G268" s="20" t="s">
        <v>32</v>
      </c>
      <c r="H268" s="31">
        <v>310000000</v>
      </c>
    </row>
    <row r="269" spans="1:8" s="2" customFormat="1" ht="88.5" customHeight="1" x14ac:dyDescent="0.35">
      <c r="A269" s="65" t="s">
        <v>512</v>
      </c>
      <c r="B269" s="66"/>
      <c r="C269" s="108">
        <v>2</v>
      </c>
      <c r="D269" s="111">
        <v>3</v>
      </c>
      <c r="E269" s="75"/>
      <c r="F269" s="66"/>
      <c r="G269" s="20" t="s">
        <v>32</v>
      </c>
      <c r="H269" s="31">
        <v>65000000</v>
      </c>
    </row>
    <row r="270" spans="1:8" s="2" customFormat="1" ht="85.5" customHeight="1" x14ac:dyDescent="0.35">
      <c r="A270" s="65" t="s">
        <v>513</v>
      </c>
      <c r="B270" s="66"/>
      <c r="C270" s="108">
        <v>2</v>
      </c>
      <c r="D270" s="111">
        <v>3</v>
      </c>
      <c r="E270" s="75"/>
      <c r="F270" s="66"/>
      <c r="G270" s="20" t="s">
        <v>32</v>
      </c>
      <c r="H270" s="31">
        <v>647000000</v>
      </c>
    </row>
    <row r="271" spans="1:8" s="2" customFormat="1" ht="81" customHeight="1" x14ac:dyDescent="0.35">
      <c r="A271" s="65" t="s">
        <v>514</v>
      </c>
      <c r="B271" s="66"/>
      <c r="C271" s="108">
        <v>2</v>
      </c>
      <c r="D271" s="111">
        <v>3</v>
      </c>
      <c r="E271" s="75"/>
      <c r="F271" s="66"/>
      <c r="G271" s="20" t="s">
        <v>32</v>
      </c>
      <c r="H271" s="31">
        <v>50000000</v>
      </c>
    </row>
    <row r="272" spans="1:8" s="2" customFormat="1" ht="93.75" customHeight="1" x14ac:dyDescent="0.35">
      <c r="A272" s="65" t="s">
        <v>515</v>
      </c>
      <c r="B272" s="66"/>
      <c r="C272" s="108">
        <v>2</v>
      </c>
      <c r="D272" s="111">
        <v>3</v>
      </c>
      <c r="E272" s="75"/>
      <c r="F272" s="66"/>
      <c r="G272" s="20" t="s">
        <v>32</v>
      </c>
      <c r="H272" s="31">
        <v>20000000</v>
      </c>
    </row>
    <row r="273" spans="1:8" s="2" customFormat="1" ht="44.25" customHeight="1" x14ac:dyDescent="0.35">
      <c r="A273" s="19" t="s">
        <v>516</v>
      </c>
      <c r="B273" s="66"/>
      <c r="C273" s="108"/>
      <c r="D273" s="111"/>
      <c r="E273" s="75"/>
      <c r="F273" s="66"/>
      <c r="G273" s="20" t="s">
        <v>32</v>
      </c>
      <c r="H273" s="31">
        <v>10000000</v>
      </c>
    </row>
    <row r="274" spans="1:8" s="2" customFormat="1" ht="86.25" customHeight="1" x14ac:dyDescent="0.35">
      <c r="A274" s="65" t="s">
        <v>517</v>
      </c>
      <c r="B274" s="66"/>
      <c r="C274" s="108">
        <v>2</v>
      </c>
      <c r="D274" s="111">
        <v>3</v>
      </c>
      <c r="E274" s="75"/>
      <c r="F274" s="66"/>
      <c r="G274" s="20" t="s">
        <v>32</v>
      </c>
      <c r="H274" s="31">
        <v>10000000</v>
      </c>
    </row>
    <row r="275" spans="1:8" s="2" customFormat="1" ht="61.5" customHeight="1" x14ac:dyDescent="0.35">
      <c r="A275" s="21" t="s">
        <v>518</v>
      </c>
      <c r="B275" s="66"/>
      <c r="C275" s="108">
        <v>2</v>
      </c>
      <c r="D275" s="111">
        <v>3</v>
      </c>
      <c r="E275" s="75"/>
      <c r="F275" s="66"/>
      <c r="G275" s="20" t="s">
        <v>22</v>
      </c>
      <c r="H275" s="31">
        <v>16000000</v>
      </c>
    </row>
    <row r="276" spans="1:8" s="2" customFormat="1" ht="72.75" customHeight="1" x14ac:dyDescent="0.35">
      <c r="A276" s="21" t="s">
        <v>519</v>
      </c>
      <c r="B276" s="66"/>
      <c r="C276" s="108">
        <v>2</v>
      </c>
      <c r="D276" s="111">
        <v>3</v>
      </c>
      <c r="E276" s="75"/>
      <c r="F276" s="66"/>
      <c r="G276" s="20" t="s">
        <v>22</v>
      </c>
      <c r="H276" s="31">
        <v>15590000</v>
      </c>
    </row>
    <row r="277" spans="1:8" s="2" customFormat="1" ht="79.5" customHeight="1" x14ac:dyDescent="0.35">
      <c r="A277" s="19" t="s">
        <v>520</v>
      </c>
      <c r="B277" s="66"/>
      <c r="C277" s="108">
        <v>2</v>
      </c>
      <c r="D277" s="111">
        <v>3</v>
      </c>
      <c r="E277" s="75"/>
      <c r="F277" s="66"/>
      <c r="G277" s="20" t="s">
        <v>22</v>
      </c>
      <c r="H277" s="31">
        <v>22000000</v>
      </c>
    </row>
    <row r="278" spans="1:8" s="2" customFormat="1" ht="73.5" customHeight="1" x14ac:dyDescent="0.35">
      <c r="A278" s="21" t="s">
        <v>521</v>
      </c>
      <c r="B278" s="66"/>
      <c r="C278" s="108">
        <v>2</v>
      </c>
      <c r="D278" s="111">
        <v>3</v>
      </c>
      <c r="E278" s="75"/>
      <c r="F278" s="66"/>
      <c r="G278" s="20" t="s">
        <v>22</v>
      </c>
      <c r="H278" s="31">
        <v>18170000</v>
      </c>
    </row>
    <row r="279" spans="1:8" s="2" customFormat="1" ht="82.5" customHeight="1" x14ac:dyDescent="0.35">
      <c r="A279" s="21" t="s">
        <v>522</v>
      </c>
      <c r="B279" s="66"/>
      <c r="C279" s="108">
        <v>2</v>
      </c>
      <c r="D279" s="111">
        <v>3</v>
      </c>
      <c r="E279" s="75"/>
      <c r="F279" s="66"/>
      <c r="G279" s="20" t="s">
        <v>22</v>
      </c>
      <c r="H279" s="31">
        <v>19800000</v>
      </c>
    </row>
    <row r="280" spans="1:8" s="2" customFormat="1" ht="63" customHeight="1" x14ac:dyDescent="0.35">
      <c r="A280" s="21" t="s">
        <v>523</v>
      </c>
      <c r="B280" s="66"/>
      <c r="C280" s="108">
        <v>2</v>
      </c>
      <c r="D280" s="111">
        <v>3</v>
      </c>
      <c r="E280" s="75"/>
      <c r="F280" s="66"/>
      <c r="G280" s="20" t="s">
        <v>22</v>
      </c>
      <c r="H280" s="31">
        <v>18610000</v>
      </c>
    </row>
    <row r="281" spans="1:8" s="2" customFormat="1" ht="62.25" customHeight="1" x14ac:dyDescent="0.35">
      <c r="A281" s="21" t="s">
        <v>524</v>
      </c>
      <c r="B281" s="66"/>
      <c r="C281" s="108">
        <v>2</v>
      </c>
      <c r="D281" s="111">
        <v>3</v>
      </c>
      <c r="E281" s="75"/>
      <c r="F281" s="66"/>
      <c r="G281" s="20" t="s">
        <v>22</v>
      </c>
      <c r="H281" s="31">
        <v>13000000</v>
      </c>
    </row>
    <row r="282" spans="1:8" s="2" customFormat="1" ht="80.25" customHeight="1" x14ac:dyDescent="0.35">
      <c r="A282" s="19" t="s">
        <v>525</v>
      </c>
      <c r="B282" s="66"/>
      <c r="C282" s="108">
        <v>2</v>
      </c>
      <c r="D282" s="111">
        <v>3</v>
      </c>
      <c r="E282" s="75"/>
      <c r="F282" s="66"/>
      <c r="G282" s="20" t="s">
        <v>22</v>
      </c>
      <c r="H282" s="31">
        <v>13430000</v>
      </c>
    </row>
    <row r="283" spans="1:8" s="2" customFormat="1" ht="88.5" customHeight="1" x14ac:dyDescent="0.35">
      <c r="A283" s="19" t="s">
        <v>526</v>
      </c>
      <c r="B283" s="66"/>
      <c r="C283" s="108">
        <v>2</v>
      </c>
      <c r="D283" s="111">
        <v>3</v>
      </c>
      <c r="E283" s="75"/>
      <c r="F283" s="66"/>
      <c r="G283" s="20" t="s">
        <v>22</v>
      </c>
      <c r="H283" s="31">
        <v>13690000</v>
      </c>
    </row>
    <row r="284" spans="1:8" s="2" customFormat="1" ht="91.5" customHeight="1" x14ac:dyDescent="0.35">
      <c r="A284" s="19" t="s">
        <v>527</v>
      </c>
      <c r="B284" s="66"/>
      <c r="C284" s="108">
        <v>2</v>
      </c>
      <c r="D284" s="111">
        <v>3</v>
      </c>
      <c r="E284" s="75"/>
      <c r="F284" s="66"/>
      <c r="G284" s="20" t="s">
        <v>22</v>
      </c>
      <c r="H284" s="31">
        <v>80000000</v>
      </c>
    </row>
    <row r="285" spans="1:8" s="2" customFormat="1" ht="86.25" customHeight="1" x14ac:dyDescent="0.35">
      <c r="A285" s="19" t="s">
        <v>528</v>
      </c>
      <c r="B285" s="66"/>
      <c r="C285" s="108">
        <v>2</v>
      </c>
      <c r="D285" s="111">
        <v>3</v>
      </c>
      <c r="E285" s="75"/>
      <c r="F285" s="66"/>
      <c r="G285" s="20" t="s">
        <v>22</v>
      </c>
      <c r="H285" s="69">
        <v>29500000</v>
      </c>
    </row>
    <row r="286" spans="1:8" s="2" customFormat="1" ht="44.25" customHeight="1" x14ac:dyDescent="0.35">
      <c r="A286" s="19" t="s">
        <v>529</v>
      </c>
      <c r="B286" s="66"/>
      <c r="C286" s="108">
        <v>1</v>
      </c>
      <c r="D286" s="111">
        <v>3</v>
      </c>
      <c r="E286" s="75"/>
      <c r="F286" s="66"/>
      <c r="G286" s="20" t="s">
        <v>49</v>
      </c>
      <c r="H286" s="69">
        <v>959200</v>
      </c>
    </row>
    <row r="287" spans="1:8" s="2" customFormat="1" ht="25.5" customHeight="1" x14ac:dyDescent="0.35">
      <c r="A287" s="114" t="s">
        <v>346</v>
      </c>
      <c r="B287" s="114"/>
      <c r="C287" s="108"/>
      <c r="D287" s="111"/>
      <c r="E287" s="75"/>
      <c r="F287" s="66"/>
      <c r="G287" s="20"/>
      <c r="H287" s="69"/>
    </row>
    <row r="288" spans="1:8" s="2" customFormat="1" ht="49.5" customHeight="1" x14ac:dyDescent="0.35">
      <c r="A288" s="19" t="s">
        <v>347</v>
      </c>
      <c r="B288" s="66"/>
      <c r="C288" s="108">
        <v>2</v>
      </c>
      <c r="D288" s="111">
        <v>3</v>
      </c>
      <c r="E288" s="75"/>
      <c r="F288" s="66"/>
      <c r="G288" s="20" t="s">
        <v>348</v>
      </c>
      <c r="H288" s="69">
        <v>337400000000</v>
      </c>
    </row>
    <row r="289" spans="1:8" s="2" customFormat="1" ht="24" customHeight="1" x14ac:dyDescent="0.35">
      <c r="A289" s="114" t="s">
        <v>349</v>
      </c>
      <c r="B289" s="114"/>
      <c r="C289" s="108"/>
      <c r="D289" s="111"/>
      <c r="E289" s="75"/>
      <c r="F289" s="66"/>
      <c r="G289" s="20"/>
      <c r="H289" s="69"/>
    </row>
    <row r="290" spans="1:8" s="2" customFormat="1" ht="70.5" customHeight="1" x14ac:dyDescent="0.35">
      <c r="A290" s="19" t="s">
        <v>350</v>
      </c>
      <c r="B290" s="66"/>
      <c r="C290" s="108">
        <v>2</v>
      </c>
      <c r="D290" s="111">
        <v>3</v>
      </c>
      <c r="E290" s="75"/>
      <c r="F290" s="66"/>
      <c r="G290" s="20" t="s">
        <v>351</v>
      </c>
      <c r="H290" s="69">
        <v>176276600</v>
      </c>
    </row>
    <row r="291" spans="1:8" s="2" customFormat="1" ht="63.75" customHeight="1" x14ac:dyDescent="0.35">
      <c r="A291" s="19" t="s">
        <v>352</v>
      </c>
      <c r="B291" s="66"/>
      <c r="C291" s="108">
        <v>3</v>
      </c>
      <c r="D291" s="111">
        <v>3</v>
      </c>
      <c r="E291" s="75"/>
      <c r="F291" s="66"/>
      <c r="G291" s="20" t="s">
        <v>351</v>
      </c>
      <c r="H291" s="69">
        <v>23600000</v>
      </c>
    </row>
    <row r="292" spans="1:8" s="2" customFormat="1" ht="71.25" customHeight="1" x14ac:dyDescent="0.35">
      <c r="A292" s="19" t="s">
        <v>353</v>
      </c>
      <c r="B292" s="66"/>
      <c r="C292" s="108">
        <v>3</v>
      </c>
      <c r="D292" s="111">
        <v>3</v>
      </c>
      <c r="E292" s="75"/>
      <c r="F292" s="66"/>
      <c r="G292" s="20" t="s">
        <v>351</v>
      </c>
      <c r="H292" s="69">
        <v>23600000</v>
      </c>
    </row>
    <row r="293" spans="1:8" s="2" customFormat="1" ht="21" customHeight="1" x14ac:dyDescent="0.35">
      <c r="A293" s="114" t="s">
        <v>354</v>
      </c>
      <c r="B293" s="114"/>
      <c r="C293" s="108"/>
      <c r="D293" s="111"/>
      <c r="E293" s="75"/>
      <c r="F293" s="66"/>
      <c r="G293" s="20"/>
      <c r="H293" s="69"/>
    </row>
    <row r="294" spans="1:8" s="2" customFormat="1" ht="86.25" customHeight="1" x14ac:dyDescent="0.35">
      <c r="A294" s="19" t="s">
        <v>355</v>
      </c>
      <c r="B294" s="66"/>
      <c r="C294" s="108">
        <v>5</v>
      </c>
      <c r="D294" s="111">
        <v>3</v>
      </c>
      <c r="E294" s="75"/>
      <c r="F294" s="66"/>
      <c r="G294" s="20" t="s">
        <v>35</v>
      </c>
      <c r="H294" s="69">
        <v>97000000</v>
      </c>
    </row>
    <row r="295" spans="1:8" s="2" customFormat="1" ht="91.5" customHeight="1" x14ac:dyDescent="0.35">
      <c r="A295" s="19" t="s">
        <v>356</v>
      </c>
      <c r="B295" s="66"/>
      <c r="C295" s="108">
        <v>5</v>
      </c>
      <c r="D295" s="111">
        <v>3</v>
      </c>
      <c r="E295" s="75"/>
      <c r="F295" s="66"/>
      <c r="G295" s="20" t="s">
        <v>35</v>
      </c>
      <c r="H295" s="69">
        <v>42000000</v>
      </c>
    </row>
    <row r="296" spans="1:8" s="2" customFormat="1" ht="86.25" customHeight="1" x14ac:dyDescent="0.35">
      <c r="A296" s="19" t="s">
        <v>357</v>
      </c>
      <c r="B296" s="66"/>
      <c r="C296" s="108">
        <v>5</v>
      </c>
      <c r="D296" s="111">
        <v>3</v>
      </c>
      <c r="E296" s="75"/>
      <c r="F296" s="66"/>
      <c r="G296" s="20" t="s">
        <v>35</v>
      </c>
      <c r="H296" s="69">
        <v>45360000</v>
      </c>
    </row>
    <row r="297" spans="1:8" s="2" customFormat="1" ht="86.25" customHeight="1" x14ac:dyDescent="0.35">
      <c r="A297" s="19" t="s">
        <v>358</v>
      </c>
      <c r="B297" s="66"/>
      <c r="C297" s="108">
        <v>5</v>
      </c>
      <c r="D297" s="111">
        <v>3</v>
      </c>
      <c r="E297" s="75"/>
      <c r="F297" s="66"/>
      <c r="G297" s="20" t="s">
        <v>35</v>
      </c>
      <c r="H297" s="69">
        <v>71500000</v>
      </c>
    </row>
    <row r="298" spans="1:8" s="2" customFormat="1" ht="86.25" customHeight="1" x14ac:dyDescent="0.35">
      <c r="A298" s="19" t="s">
        <v>359</v>
      </c>
      <c r="B298" s="66"/>
      <c r="C298" s="108">
        <v>5</v>
      </c>
      <c r="D298" s="111">
        <v>3</v>
      </c>
      <c r="E298" s="75"/>
      <c r="F298" s="66"/>
      <c r="G298" s="20" t="s">
        <v>35</v>
      </c>
      <c r="H298" s="69">
        <v>16450000</v>
      </c>
    </row>
    <row r="299" spans="1:8" s="2" customFormat="1" ht="86.25" customHeight="1" x14ac:dyDescent="0.35">
      <c r="A299" s="19" t="s">
        <v>360</v>
      </c>
      <c r="B299" s="66"/>
      <c r="C299" s="108">
        <v>5</v>
      </c>
      <c r="D299" s="111">
        <v>3</v>
      </c>
      <c r="E299" s="75"/>
      <c r="F299" s="66"/>
      <c r="G299" s="20" t="s">
        <v>35</v>
      </c>
      <c r="H299" s="69">
        <v>71500000</v>
      </c>
    </row>
    <row r="300" spans="1:8" s="2" customFormat="1" ht="90.75" customHeight="1" x14ac:dyDescent="0.35">
      <c r="A300" s="19" t="s">
        <v>361</v>
      </c>
      <c r="B300" s="66"/>
      <c r="C300" s="108">
        <v>5</v>
      </c>
      <c r="D300" s="111">
        <v>3</v>
      </c>
      <c r="E300" s="75"/>
      <c r="F300" s="66"/>
      <c r="G300" s="20" t="s">
        <v>35</v>
      </c>
      <c r="H300" s="69">
        <v>16450000</v>
      </c>
    </row>
    <row r="301" spans="1:8" s="2" customFormat="1" ht="73.5" customHeight="1" x14ac:dyDescent="0.35">
      <c r="A301" s="19" t="s">
        <v>362</v>
      </c>
      <c r="B301" s="66"/>
      <c r="C301" s="108">
        <v>5</v>
      </c>
      <c r="D301" s="111">
        <v>3</v>
      </c>
      <c r="E301" s="75"/>
      <c r="F301" s="66"/>
      <c r="G301" s="20" t="s">
        <v>35</v>
      </c>
      <c r="H301" s="69">
        <v>16450000</v>
      </c>
    </row>
    <row r="302" spans="1:8" s="2" customFormat="1" ht="86.25" customHeight="1" x14ac:dyDescent="0.35">
      <c r="A302" s="19" t="s">
        <v>363</v>
      </c>
      <c r="B302" s="66"/>
      <c r="C302" s="108">
        <v>5</v>
      </c>
      <c r="D302" s="111">
        <v>3</v>
      </c>
      <c r="E302" s="75"/>
      <c r="F302" s="66"/>
      <c r="G302" s="20" t="s">
        <v>35</v>
      </c>
      <c r="H302" s="69">
        <v>48270000</v>
      </c>
    </row>
    <row r="303" spans="1:8" s="2" customFormat="1" ht="86.25" customHeight="1" x14ac:dyDescent="0.35">
      <c r="A303" s="19" t="s">
        <v>364</v>
      </c>
      <c r="B303" s="66"/>
      <c r="C303" s="108">
        <v>5</v>
      </c>
      <c r="D303" s="111">
        <v>3</v>
      </c>
      <c r="E303" s="75"/>
      <c r="F303" s="66"/>
      <c r="G303" s="20" t="s">
        <v>35</v>
      </c>
      <c r="H303" s="69">
        <v>7072500</v>
      </c>
    </row>
    <row r="304" spans="1:8" s="2" customFormat="1" ht="86.25" customHeight="1" x14ac:dyDescent="0.35">
      <c r="A304" s="19" t="s">
        <v>365</v>
      </c>
      <c r="B304" s="66"/>
      <c r="C304" s="108">
        <v>5</v>
      </c>
      <c r="D304" s="111">
        <v>3</v>
      </c>
      <c r="E304" s="75"/>
      <c r="F304" s="66"/>
      <c r="G304" s="20" t="s">
        <v>35</v>
      </c>
      <c r="H304" s="69">
        <v>7072500</v>
      </c>
    </row>
    <row r="305" spans="1:8" s="2" customFormat="1" ht="89.25" customHeight="1" x14ac:dyDescent="0.35">
      <c r="A305" s="19" t="s">
        <v>366</v>
      </c>
      <c r="B305" s="66"/>
      <c r="C305" s="108">
        <v>5</v>
      </c>
      <c r="D305" s="111">
        <v>3</v>
      </c>
      <c r="E305" s="75"/>
      <c r="F305" s="66"/>
      <c r="G305" s="20" t="s">
        <v>35</v>
      </c>
      <c r="H305" s="69">
        <v>4570000</v>
      </c>
    </row>
    <row r="306" spans="1:8" s="2" customFormat="1" ht="89.25" customHeight="1" x14ac:dyDescent="0.35">
      <c r="A306" s="19" t="s">
        <v>367</v>
      </c>
      <c r="B306" s="66"/>
      <c r="C306" s="108">
        <v>5</v>
      </c>
      <c r="D306" s="111">
        <v>3</v>
      </c>
      <c r="E306" s="75"/>
      <c r="F306" s="66"/>
      <c r="G306" s="20" t="s">
        <v>35</v>
      </c>
      <c r="H306" s="69">
        <v>10600000</v>
      </c>
    </row>
    <row r="307" spans="1:8" s="2" customFormat="1" ht="89.25" customHeight="1" x14ac:dyDescent="0.35">
      <c r="A307" s="19" t="s">
        <v>368</v>
      </c>
      <c r="B307" s="66"/>
      <c r="C307" s="108">
        <v>5</v>
      </c>
      <c r="D307" s="111">
        <v>3</v>
      </c>
      <c r="E307" s="75"/>
      <c r="F307" s="66"/>
      <c r="G307" s="20" t="s">
        <v>35</v>
      </c>
      <c r="H307" s="69">
        <v>13700000</v>
      </c>
    </row>
    <row r="308" spans="1:8" s="2" customFormat="1" ht="89.25" customHeight="1" x14ac:dyDescent="0.35">
      <c r="A308" s="19" t="s">
        <v>369</v>
      </c>
      <c r="B308" s="66"/>
      <c r="C308" s="108">
        <v>5</v>
      </c>
      <c r="D308" s="111">
        <v>3</v>
      </c>
      <c r="E308" s="75"/>
      <c r="F308" s="66"/>
      <c r="G308" s="20" t="s">
        <v>35</v>
      </c>
      <c r="H308" s="69">
        <v>9500000</v>
      </c>
    </row>
    <row r="309" spans="1:8" s="2" customFormat="1" ht="89.25" customHeight="1" x14ac:dyDescent="0.35">
      <c r="A309" s="19" t="s">
        <v>370</v>
      </c>
      <c r="B309" s="66"/>
      <c r="C309" s="108">
        <v>5</v>
      </c>
      <c r="D309" s="111">
        <v>3</v>
      </c>
      <c r="E309" s="75"/>
      <c r="F309" s="66"/>
      <c r="G309" s="20" t="s">
        <v>35</v>
      </c>
      <c r="H309" s="69">
        <v>12260000</v>
      </c>
    </row>
    <row r="310" spans="1:8" s="2" customFormat="1" ht="89.25" customHeight="1" x14ac:dyDescent="0.35">
      <c r="A310" s="19" t="s">
        <v>371</v>
      </c>
      <c r="B310" s="66"/>
      <c r="C310" s="108">
        <v>5</v>
      </c>
      <c r="D310" s="111">
        <v>3</v>
      </c>
      <c r="E310" s="75"/>
      <c r="F310" s="66"/>
      <c r="G310" s="20" t="s">
        <v>35</v>
      </c>
      <c r="H310" s="69">
        <v>195000000</v>
      </c>
    </row>
    <row r="311" spans="1:8" s="2" customFormat="1" ht="68.25" customHeight="1" x14ac:dyDescent="0.35">
      <c r="A311" s="19" t="s">
        <v>372</v>
      </c>
      <c r="B311" s="66"/>
      <c r="C311" s="108">
        <v>5</v>
      </c>
      <c r="D311" s="111">
        <v>3</v>
      </c>
      <c r="E311" s="75"/>
      <c r="F311" s="66"/>
      <c r="G311" s="20" t="s">
        <v>35</v>
      </c>
      <c r="H311" s="69">
        <v>90000000</v>
      </c>
    </row>
    <row r="312" spans="1:8" s="2" customFormat="1" ht="27.75" customHeight="1" x14ac:dyDescent="0.35">
      <c r="A312" s="39" t="s">
        <v>156</v>
      </c>
      <c r="B312" s="66"/>
      <c r="C312" s="108"/>
      <c r="D312" s="111"/>
      <c r="E312" s="75"/>
      <c r="F312" s="66"/>
      <c r="G312" s="20"/>
      <c r="H312" s="69"/>
    </row>
    <row r="313" spans="1:8" s="2" customFormat="1" ht="61.5" customHeight="1" x14ac:dyDescent="0.35">
      <c r="A313" s="65" t="s">
        <v>374</v>
      </c>
      <c r="B313" s="66"/>
      <c r="C313" s="108">
        <v>5</v>
      </c>
      <c r="D313" s="111">
        <v>3</v>
      </c>
      <c r="E313" s="75"/>
      <c r="F313" s="66"/>
      <c r="G313" s="20" t="s">
        <v>373</v>
      </c>
      <c r="H313" s="69">
        <v>7000000</v>
      </c>
    </row>
    <row r="314" spans="1:8" s="2" customFormat="1" ht="88.5" customHeight="1" x14ac:dyDescent="0.35">
      <c r="A314" s="65" t="s">
        <v>375</v>
      </c>
      <c r="B314" s="66"/>
      <c r="C314" s="108">
        <v>5</v>
      </c>
      <c r="D314" s="111">
        <v>3</v>
      </c>
      <c r="E314" s="75"/>
      <c r="F314" s="66"/>
      <c r="G314" s="20" t="s">
        <v>373</v>
      </c>
      <c r="H314" s="69">
        <v>7000000</v>
      </c>
    </row>
    <row r="315" spans="1:8" s="2" customFormat="1" ht="75" customHeight="1" x14ac:dyDescent="0.35">
      <c r="A315" s="65" t="s">
        <v>376</v>
      </c>
      <c r="B315" s="66"/>
      <c r="C315" s="108">
        <v>5</v>
      </c>
      <c r="D315" s="111">
        <v>3</v>
      </c>
      <c r="E315" s="75"/>
      <c r="F315" s="66"/>
      <c r="G315" s="20" t="s">
        <v>373</v>
      </c>
      <c r="H315" s="69">
        <v>7800000</v>
      </c>
    </row>
    <row r="316" spans="1:8" s="2" customFormat="1" ht="70.5" customHeight="1" x14ac:dyDescent="0.35">
      <c r="A316" s="19" t="s">
        <v>377</v>
      </c>
      <c r="B316" s="66"/>
      <c r="C316" s="108">
        <v>2</v>
      </c>
      <c r="D316" s="111">
        <v>3</v>
      </c>
      <c r="E316" s="75"/>
      <c r="F316" s="66"/>
      <c r="G316" s="20" t="s">
        <v>373</v>
      </c>
      <c r="H316" s="69">
        <v>6039000</v>
      </c>
    </row>
    <row r="317" spans="1:8" s="2" customFormat="1" ht="132" customHeight="1" x14ac:dyDescent="0.35">
      <c r="A317" s="65" t="s">
        <v>378</v>
      </c>
      <c r="B317" s="66"/>
      <c r="C317" s="108">
        <v>2</v>
      </c>
      <c r="D317" s="111">
        <v>3</v>
      </c>
      <c r="E317" s="75"/>
      <c r="F317" s="66"/>
      <c r="G317" s="20" t="s">
        <v>373</v>
      </c>
      <c r="H317" s="69"/>
    </row>
    <row r="318" spans="1:8" s="2" customFormat="1" ht="88.5" customHeight="1" x14ac:dyDescent="0.35">
      <c r="A318" s="65" t="s">
        <v>379</v>
      </c>
      <c r="B318" s="66"/>
      <c r="C318" s="108">
        <v>2</v>
      </c>
      <c r="D318" s="111">
        <v>3</v>
      </c>
      <c r="E318" s="75"/>
      <c r="F318" s="66"/>
      <c r="G318" s="20" t="s">
        <v>373</v>
      </c>
      <c r="H318" s="69">
        <v>7825000</v>
      </c>
    </row>
    <row r="319" spans="1:8" s="2" customFormat="1" ht="123" customHeight="1" x14ac:dyDescent="0.35">
      <c r="A319" s="65" t="s">
        <v>380</v>
      </c>
      <c r="B319" s="66"/>
      <c r="C319" s="108">
        <v>2</v>
      </c>
      <c r="D319" s="111">
        <v>3</v>
      </c>
      <c r="E319" s="75"/>
      <c r="F319" s="66"/>
      <c r="G319" s="20" t="s">
        <v>373</v>
      </c>
      <c r="H319" s="69"/>
    </row>
    <row r="320" spans="1:8" s="2" customFormat="1" ht="51" customHeight="1" x14ac:dyDescent="0.35">
      <c r="A320" s="65" t="s">
        <v>381</v>
      </c>
      <c r="B320" s="66"/>
      <c r="C320" s="108">
        <v>2</v>
      </c>
      <c r="D320" s="111">
        <v>3</v>
      </c>
      <c r="E320" s="75"/>
      <c r="F320" s="66"/>
      <c r="G320" s="20" t="s">
        <v>373</v>
      </c>
      <c r="H320" s="69">
        <v>29918000</v>
      </c>
    </row>
    <row r="321" spans="1:8" s="2" customFormat="1" ht="105.75" customHeight="1" x14ac:dyDescent="0.35">
      <c r="A321" s="65" t="s">
        <v>382</v>
      </c>
      <c r="B321" s="66"/>
      <c r="C321" s="108">
        <v>2</v>
      </c>
      <c r="D321" s="111">
        <v>3</v>
      </c>
      <c r="E321" s="75"/>
      <c r="F321" s="66"/>
      <c r="G321" s="20" t="s">
        <v>373</v>
      </c>
      <c r="H321" s="69"/>
    </row>
    <row r="322" spans="1:8" s="2" customFormat="1" ht="64.5" customHeight="1" x14ac:dyDescent="0.35">
      <c r="A322" s="65" t="s">
        <v>383</v>
      </c>
      <c r="B322" s="66"/>
      <c r="C322" s="108">
        <v>2</v>
      </c>
      <c r="D322" s="111">
        <v>3</v>
      </c>
      <c r="E322" s="75"/>
      <c r="F322" s="66"/>
      <c r="G322" s="20" t="s">
        <v>373</v>
      </c>
      <c r="H322" s="69">
        <v>23277400</v>
      </c>
    </row>
    <row r="323" spans="1:8" s="2" customFormat="1" ht="52.5" customHeight="1" x14ac:dyDescent="0.35">
      <c r="A323" s="65" t="s">
        <v>384</v>
      </c>
      <c r="B323" s="66"/>
      <c r="C323" s="108">
        <v>2</v>
      </c>
      <c r="D323" s="111">
        <v>3</v>
      </c>
      <c r="E323" s="75"/>
      <c r="F323" s="66"/>
      <c r="G323" s="20" t="s">
        <v>373</v>
      </c>
      <c r="H323" s="69"/>
    </row>
    <row r="324" spans="1:8" s="2" customFormat="1" ht="81" customHeight="1" x14ac:dyDescent="0.35">
      <c r="A324" s="65" t="s">
        <v>385</v>
      </c>
      <c r="B324" s="66"/>
      <c r="C324" s="108">
        <v>2</v>
      </c>
      <c r="D324" s="111">
        <v>3</v>
      </c>
      <c r="E324" s="75"/>
      <c r="F324" s="66"/>
      <c r="G324" s="20" t="s">
        <v>373</v>
      </c>
      <c r="H324" s="69">
        <v>3950000</v>
      </c>
    </row>
    <row r="325" spans="1:8" s="2" customFormat="1" ht="83.25" customHeight="1" x14ac:dyDescent="0.35">
      <c r="A325" s="65" t="s">
        <v>386</v>
      </c>
      <c r="B325" s="66"/>
      <c r="C325" s="108">
        <v>2</v>
      </c>
      <c r="D325" s="111">
        <v>3</v>
      </c>
      <c r="E325" s="75"/>
      <c r="F325" s="66"/>
      <c r="G325" s="20" t="s">
        <v>373</v>
      </c>
      <c r="H325" s="69">
        <v>35000000</v>
      </c>
    </row>
    <row r="326" spans="1:8" s="2" customFormat="1" ht="54.75" customHeight="1" x14ac:dyDescent="0.35">
      <c r="A326" s="65" t="s">
        <v>387</v>
      </c>
      <c r="B326" s="66"/>
      <c r="C326" s="108">
        <v>2</v>
      </c>
      <c r="D326" s="111">
        <v>3</v>
      </c>
      <c r="E326" s="75"/>
      <c r="F326" s="66"/>
      <c r="G326" s="20" t="s">
        <v>373</v>
      </c>
      <c r="H326" s="69">
        <v>4700000</v>
      </c>
    </row>
    <row r="327" spans="1:8" s="2" customFormat="1" ht="72.75" customHeight="1" x14ac:dyDescent="0.35">
      <c r="A327" s="19" t="s">
        <v>388</v>
      </c>
      <c r="B327" s="66"/>
      <c r="C327" s="108">
        <v>2</v>
      </c>
      <c r="D327" s="111">
        <v>3</v>
      </c>
      <c r="E327" s="75"/>
      <c r="F327" s="66"/>
      <c r="G327" s="20" t="s">
        <v>23</v>
      </c>
      <c r="H327" s="27">
        <v>9880000</v>
      </c>
    </row>
    <row r="328" spans="1:8" s="2" customFormat="1" ht="46.5" customHeight="1" x14ac:dyDescent="0.35">
      <c r="A328" s="21" t="s">
        <v>389</v>
      </c>
      <c r="B328" s="66"/>
      <c r="C328" s="108">
        <v>2</v>
      </c>
      <c r="D328" s="111">
        <v>3</v>
      </c>
      <c r="E328" s="75"/>
      <c r="F328" s="66"/>
      <c r="G328" s="20" t="s">
        <v>23</v>
      </c>
      <c r="H328" s="27">
        <v>7039000</v>
      </c>
    </row>
    <row r="329" spans="1:8" s="2" customFormat="1" ht="54" customHeight="1" x14ac:dyDescent="0.35">
      <c r="A329" s="19" t="s">
        <v>390</v>
      </c>
      <c r="B329" s="66"/>
      <c r="C329" s="108">
        <v>2</v>
      </c>
      <c r="D329" s="111">
        <v>3</v>
      </c>
      <c r="E329" s="75"/>
      <c r="F329" s="66"/>
      <c r="G329" s="20" t="s">
        <v>23</v>
      </c>
      <c r="H329" s="27">
        <v>2429000</v>
      </c>
    </row>
    <row r="330" spans="1:8" s="2" customFormat="1" ht="47.25" customHeight="1" x14ac:dyDescent="0.35">
      <c r="A330" s="19" t="s">
        <v>391</v>
      </c>
      <c r="B330" s="66"/>
      <c r="C330" s="108">
        <v>2</v>
      </c>
      <c r="D330" s="111">
        <v>3</v>
      </c>
      <c r="E330" s="75"/>
      <c r="F330" s="66"/>
      <c r="G330" s="20" t="s">
        <v>23</v>
      </c>
      <c r="H330" s="69">
        <v>2429000</v>
      </c>
    </row>
    <row r="331" spans="1:8" s="2" customFormat="1" ht="51" customHeight="1" x14ac:dyDescent="0.35">
      <c r="A331" s="19" t="s">
        <v>392</v>
      </c>
      <c r="B331" s="66"/>
      <c r="C331" s="108">
        <v>2</v>
      </c>
      <c r="D331" s="111">
        <v>3</v>
      </c>
      <c r="E331" s="75"/>
      <c r="F331" s="66"/>
      <c r="G331" s="20" t="s">
        <v>23</v>
      </c>
      <c r="H331" s="69">
        <v>4195500</v>
      </c>
    </row>
    <row r="332" spans="1:8" s="2" customFormat="1" ht="72" customHeight="1" x14ac:dyDescent="0.35">
      <c r="A332" s="19" t="s">
        <v>393</v>
      </c>
      <c r="B332" s="66"/>
      <c r="C332" s="108">
        <v>2</v>
      </c>
      <c r="D332" s="111">
        <v>3</v>
      </c>
      <c r="E332" s="75"/>
      <c r="F332" s="66"/>
      <c r="G332" s="20" t="s">
        <v>23</v>
      </c>
      <c r="H332" s="69">
        <v>10000000</v>
      </c>
    </row>
    <row r="333" spans="1:8" s="2" customFormat="1" ht="51" customHeight="1" x14ac:dyDescent="0.35">
      <c r="A333" s="19" t="s">
        <v>394</v>
      </c>
      <c r="B333" s="66"/>
      <c r="C333" s="108">
        <v>2</v>
      </c>
      <c r="D333" s="111">
        <v>3</v>
      </c>
      <c r="E333" s="75"/>
      <c r="F333" s="66"/>
      <c r="G333" s="20" t="s">
        <v>23</v>
      </c>
      <c r="H333" s="69">
        <v>1237500</v>
      </c>
    </row>
    <row r="334" spans="1:8" s="2" customFormat="1" ht="53.25" customHeight="1" x14ac:dyDescent="0.35">
      <c r="A334" s="19" t="s">
        <v>395</v>
      </c>
      <c r="B334" s="66"/>
      <c r="C334" s="108">
        <v>2</v>
      </c>
      <c r="D334" s="111">
        <v>3</v>
      </c>
      <c r="E334" s="75"/>
      <c r="F334" s="66"/>
      <c r="G334" s="20" t="s">
        <v>23</v>
      </c>
      <c r="H334" s="69">
        <v>3307500</v>
      </c>
    </row>
    <row r="335" spans="1:8" s="2" customFormat="1" ht="68.25" customHeight="1" x14ac:dyDescent="0.35">
      <c r="A335" s="19" t="s">
        <v>396</v>
      </c>
      <c r="B335" s="66"/>
      <c r="C335" s="108">
        <v>2</v>
      </c>
      <c r="D335" s="111">
        <v>3</v>
      </c>
      <c r="E335" s="75"/>
      <c r="F335" s="66"/>
      <c r="G335" s="20" t="s">
        <v>23</v>
      </c>
      <c r="H335" s="69">
        <v>2528000</v>
      </c>
    </row>
    <row r="336" spans="1:8" s="2" customFormat="1" ht="51" customHeight="1" x14ac:dyDescent="0.35">
      <c r="A336" s="19" t="s">
        <v>397</v>
      </c>
      <c r="B336" s="66"/>
      <c r="C336" s="108">
        <v>2</v>
      </c>
      <c r="D336" s="111">
        <v>3</v>
      </c>
      <c r="E336" s="75"/>
      <c r="F336" s="66"/>
      <c r="G336" s="20" t="s">
        <v>23</v>
      </c>
      <c r="H336" s="69">
        <v>5312000</v>
      </c>
    </row>
    <row r="337" spans="1:8" s="2" customFormat="1" ht="69" customHeight="1" x14ac:dyDescent="0.35">
      <c r="A337" s="19" t="s">
        <v>398</v>
      </c>
      <c r="B337" s="66"/>
      <c r="C337" s="108">
        <v>5</v>
      </c>
      <c r="D337" s="111">
        <v>3</v>
      </c>
      <c r="E337" s="75"/>
      <c r="F337" s="66"/>
      <c r="G337" s="20" t="s">
        <v>24</v>
      </c>
      <c r="H337" s="69">
        <v>36898000</v>
      </c>
    </row>
    <row r="338" spans="1:8" s="2" customFormat="1" ht="68.25" customHeight="1" x14ac:dyDescent="0.35">
      <c r="A338" s="19" t="s">
        <v>399</v>
      </c>
      <c r="B338" s="66"/>
      <c r="C338" s="108">
        <v>5</v>
      </c>
      <c r="D338" s="111">
        <v>3</v>
      </c>
      <c r="E338" s="75"/>
      <c r="F338" s="66"/>
      <c r="G338" s="20" t="s">
        <v>24</v>
      </c>
      <c r="H338" s="69">
        <v>30000000</v>
      </c>
    </row>
    <row r="339" spans="1:8" s="2" customFormat="1" ht="51.75" customHeight="1" x14ac:dyDescent="0.35">
      <c r="A339" s="19" t="s">
        <v>400</v>
      </c>
      <c r="B339" s="66"/>
      <c r="C339" s="108">
        <v>5</v>
      </c>
      <c r="D339" s="111">
        <v>3</v>
      </c>
      <c r="E339" s="75"/>
      <c r="F339" s="66"/>
      <c r="G339" s="20" t="s">
        <v>24</v>
      </c>
      <c r="H339" s="69">
        <v>36000000</v>
      </c>
    </row>
    <row r="340" spans="1:8" s="2" customFormat="1" ht="89.25" customHeight="1" x14ac:dyDescent="0.35">
      <c r="A340" s="19" t="s">
        <v>401</v>
      </c>
      <c r="B340" s="66"/>
      <c r="C340" s="108">
        <v>5</v>
      </c>
      <c r="D340" s="111">
        <v>3</v>
      </c>
      <c r="E340" s="75"/>
      <c r="F340" s="66"/>
      <c r="G340" s="20" t="s">
        <v>24</v>
      </c>
      <c r="H340" s="69">
        <v>22000000</v>
      </c>
    </row>
    <row r="341" spans="1:8" s="2" customFormat="1" ht="89.25" customHeight="1" x14ac:dyDescent="0.35">
      <c r="A341" s="19" t="s">
        <v>402</v>
      </c>
      <c r="B341" s="66"/>
      <c r="C341" s="108">
        <v>5</v>
      </c>
      <c r="D341" s="111">
        <v>3</v>
      </c>
      <c r="E341" s="75"/>
      <c r="F341" s="66"/>
      <c r="G341" s="20" t="s">
        <v>24</v>
      </c>
      <c r="H341" s="69">
        <v>18000000</v>
      </c>
    </row>
    <row r="342" spans="1:8" s="2" customFormat="1" ht="89.25" customHeight="1" x14ac:dyDescent="0.35">
      <c r="A342" s="19" t="s">
        <v>403</v>
      </c>
      <c r="B342" s="66"/>
      <c r="C342" s="108">
        <v>5</v>
      </c>
      <c r="D342" s="111">
        <v>3</v>
      </c>
      <c r="E342" s="75"/>
      <c r="F342" s="66"/>
      <c r="G342" s="20" t="s">
        <v>24</v>
      </c>
      <c r="H342" s="69">
        <v>22800000</v>
      </c>
    </row>
    <row r="343" spans="1:8" s="2" customFormat="1" ht="69" customHeight="1" x14ac:dyDescent="0.35">
      <c r="A343" s="19" t="s">
        <v>404</v>
      </c>
      <c r="B343" s="66"/>
      <c r="C343" s="108">
        <v>2</v>
      </c>
      <c r="D343" s="111">
        <v>3</v>
      </c>
      <c r="E343" s="75"/>
      <c r="F343" s="66"/>
      <c r="G343" s="20" t="s">
        <v>24</v>
      </c>
      <c r="H343" s="69">
        <v>16000000</v>
      </c>
    </row>
    <row r="344" spans="1:8" s="2" customFormat="1" ht="45.75" customHeight="1" x14ac:dyDescent="0.35">
      <c r="A344" s="19" t="s">
        <v>405</v>
      </c>
      <c r="B344" s="66"/>
      <c r="C344" s="108">
        <v>5</v>
      </c>
      <c r="D344" s="111">
        <v>3</v>
      </c>
      <c r="E344" s="75"/>
      <c r="F344" s="66"/>
      <c r="G344" s="20" t="s">
        <v>58</v>
      </c>
      <c r="H344" s="69">
        <v>6420000</v>
      </c>
    </row>
    <row r="345" spans="1:8" s="2" customFormat="1" ht="43.5" customHeight="1" x14ac:dyDescent="0.35">
      <c r="A345" s="19" t="s">
        <v>406</v>
      </c>
      <c r="B345" s="66"/>
      <c r="C345" s="108">
        <v>5</v>
      </c>
      <c r="D345" s="111">
        <v>3</v>
      </c>
      <c r="E345" s="75"/>
      <c r="F345" s="66"/>
      <c r="G345" s="20" t="s">
        <v>58</v>
      </c>
      <c r="H345" s="69">
        <v>6420000</v>
      </c>
    </row>
    <row r="346" spans="1:8" s="2" customFormat="1" ht="67.5" customHeight="1" x14ac:dyDescent="0.35">
      <c r="A346" s="19" t="s">
        <v>407</v>
      </c>
      <c r="B346" s="66"/>
      <c r="C346" s="108">
        <v>5</v>
      </c>
      <c r="D346" s="111">
        <v>3</v>
      </c>
      <c r="E346" s="75"/>
      <c r="F346" s="66"/>
      <c r="G346" s="20" t="s">
        <v>58</v>
      </c>
      <c r="H346" s="69">
        <v>1605000</v>
      </c>
    </row>
    <row r="347" spans="1:8" s="2" customFormat="1" ht="61.5" customHeight="1" x14ac:dyDescent="0.35">
      <c r="A347" s="19" t="s">
        <v>408</v>
      </c>
      <c r="B347" s="66"/>
      <c r="C347" s="108">
        <v>5</v>
      </c>
      <c r="D347" s="111">
        <v>3</v>
      </c>
      <c r="E347" s="75"/>
      <c r="F347" s="66"/>
      <c r="G347" s="20" t="s">
        <v>58</v>
      </c>
      <c r="H347" s="69">
        <v>16050000</v>
      </c>
    </row>
    <row r="348" spans="1:8" s="2" customFormat="1" ht="60.75" customHeight="1" x14ac:dyDescent="0.35">
      <c r="A348" s="19" t="s">
        <v>409</v>
      </c>
      <c r="B348" s="66"/>
      <c r="C348" s="108">
        <v>5</v>
      </c>
      <c r="D348" s="111">
        <v>3</v>
      </c>
      <c r="E348" s="75"/>
      <c r="F348" s="66"/>
      <c r="G348" s="20" t="s">
        <v>58</v>
      </c>
      <c r="H348" s="69">
        <v>11395500</v>
      </c>
    </row>
    <row r="349" spans="1:8" s="2" customFormat="1" ht="99.75" customHeight="1" x14ac:dyDescent="0.35">
      <c r="A349" s="19" t="s">
        <v>410</v>
      </c>
      <c r="B349" s="66"/>
      <c r="C349" s="108">
        <v>2</v>
      </c>
      <c r="D349" s="111">
        <v>3</v>
      </c>
      <c r="E349" s="75"/>
      <c r="F349" s="66"/>
      <c r="G349" s="20" t="s">
        <v>58</v>
      </c>
      <c r="H349" s="69">
        <v>22570000</v>
      </c>
    </row>
    <row r="350" spans="1:8" s="2" customFormat="1" ht="81.75" customHeight="1" x14ac:dyDescent="0.35">
      <c r="A350" s="19" t="s">
        <v>411</v>
      </c>
      <c r="B350" s="66"/>
      <c r="C350" s="108">
        <v>2</v>
      </c>
      <c r="D350" s="111">
        <v>3</v>
      </c>
      <c r="E350" s="75"/>
      <c r="F350" s="66"/>
      <c r="G350" s="20" t="s">
        <v>58</v>
      </c>
      <c r="H350" s="69">
        <v>21780000</v>
      </c>
    </row>
    <row r="351" spans="1:8" s="2" customFormat="1" ht="73.5" customHeight="1" x14ac:dyDescent="0.35">
      <c r="A351" s="19" t="s">
        <v>412</v>
      </c>
      <c r="B351" s="66"/>
      <c r="C351" s="108">
        <v>5</v>
      </c>
      <c r="D351" s="111">
        <v>3</v>
      </c>
      <c r="E351" s="75"/>
      <c r="F351" s="66"/>
      <c r="G351" s="20" t="s">
        <v>61</v>
      </c>
      <c r="H351" s="69">
        <v>27267000</v>
      </c>
    </row>
    <row r="352" spans="1:8" s="2" customFormat="1" ht="69.75" customHeight="1" x14ac:dyDescent="0.35">
      <c r="A352" s="19" t="s">
        <v>413</v>
      </c>
      <c r="B352" s="66"/>
      <c r="C352" s="108">
        <v>2</v>
      </c>
      <c r="D352" s="111">
        <v>3</v>
      </c>
      <c r="E352" s="75"/>
      <c r="F352" s="66"/>
      <c r="G352" s="20" t="s">
        <v>60</v>
      </c>
      <c r="H352" s="69">
        <v>3500000</v>
      </c>
    </row>
    <row r="353" spans="1:8" s="2" customFormat="1" ht="53.25" customHeight="1" x14ac:dyDescent="0.35">
      <c r="A353" s="19" t="s">
        <v>414</v>
      </c>
      <c r="B353" s="66"/>
      <c r="C353" s="108">
        <v>5</v>
      </c>
      <c r="D353" s="111">
        <v>3</v>
      </c>
      <c r="E353" s="75"/>
      <c r="F353" s="66"/>
      <c r="G353" s="20" t="s">
        <v>60</v>
      </c>
      <c r="H353" s="69">
        <v>3000000</v>
      </c>
    </row>
    <row r="354" spans="1:8" s="2" customFormat="1" ht="69.75" customHeight="1" x14ac:dyDescent="0.35">
      <c r="A354" s="19" t="s">
        <v>415</v>
      </c>
      <c r="B354" s="66"/>
      <c r="C354" s="108">
        <v>2</v>
      </c>
      <c r="D354" s="111">
        <v>3</v>
      </c>
      <c r="E354" s="75"/>
      <c r="F354" s="66"/>
      <c r="G354" s="20" t="s">
        <v>25</v>
      </c>
      <c r="H354" s="69">
        <v>9819000</v>
      </c>
    </row>
    <row r="355" spans="1:8" s="2" customFormat="1" ht="41.25" customHeight="1" x14ac:dyDescent="0.35">
      <c r="A355" s="19" t="s">
        <v>416</v>
      </c>
      <c r="B355" s="66"/>
      <c r="C355" s="108">
        <v>2</v>
      </c>
      <c r="D355" s="111">
        <v>3</v>
      </c>
      <c r="E355" s="75"/>
      <c r="F355" s="66"/>
      <c r="G355" s="20" t="s">
        <v>25</v>
      </c>
      <c r="H355" s="69">
        <v>4959000</v>
      </c>
    </row>
    <row r="356" spans="1:8" s="2" customFormat="1" ht="63.75" customHeight="1" x14ac:dyDescent="0.35">
      <c r="A356" s="19" t="s">
        <v>417</v>
      </c>
      <c r="B356" s="66"/>
      <c r="C356" s="108">
        <v>2</v>
      </c>
      <c r="D356" s="111">
        <v>3</v>
      </c>
      <c r="E356" s="75"/>
      <c r="F356" s="66"/>
      <c r="G356" s="20" t="s">
        <v>25</v>
      </c>
      <c r="H356" s="69">
        <v>4004000</v>
      </c>
    </row>
    <row r="357" spans="1:8" s="2" customFormat="1" ht="66.75" customHeight="1" x14ac:dyDescent="0.35">
      <c r="A357" s="19" t="s">
        <v>418</v>
      </c>
      <c r="B357" s="66"/>
      <c r="C357" s="108">
        <v>2</v>
      </c>
      <c r="D357" s="111">
        <v>3</v>
      </c>
      <c r="E357" s="75"/>
      <c r="F357" s="66"/>
      <c r="G357" s="20" t="s">
        <v>25</v>
      </c>
      <c r="H357" s="69">
        <v>1857000</v>
      </c>
    </row>
    <row r="358" spans="1:8" s="2" customFormat="1" ht="44.25" customHeight="1" x14ac:dyDescent="0.35">
      <c r="A358" s="19" t="s">
        <v>419</v>
      </c>
      <c r="B358" s="66"/>
      <c r="C358" s="108">
        <v>2</v>
      </c>
      <c r="D358" s="111">
        <v>3</v>
      </c>
      <c r="E358" s="75"/>
      <c r="F358" s="66"/>
      <c r="G358" s="20" t="s">
        <v>25</v>
      </c>
      <c r="H358" s="69">
        <v>8000000</v>
      </c>
    </row>
    <row r="359" spans="1:8" s="2" customFormat="1" ht="47.25" customHeight="1" x14ac:dyDescent="0.35">
      <c r="A359" s="19" t="s">
        <v>420</v>
      </c>
      <c r="B359" s="66"/>
      <c r="C359" s="108">
        <v>2</v>
      </c>
      <c r="D359" s="111">
        <v>3</v>
      </c>
      <c r="E359" s="75"/>
      <c r="F359" s="66"/>
      <c r="G359" s="20" t="s">
        <v>25</v>
      </c>
      <c r="H359" s="69">
        <v>44000000</v>
      </c>
    </row>
    <row r="360" spans="1:8" s="2" customFormat="1" ht="45.75" customHeight="1" x14ac:dyDescent="0.35">
      <c r="A360" s="19" t="s">
        <v>421</v>
      </c>
      <c r="B360" s="66"/>
      <c r="C360" s="108">
        <v>2</v>
      </c>
      <c r="D360" s="111">
        <v>3</v>
      </c>
      <c r="E360" s="75"/>
      <c r="F360" s="66"/>
      <c r="G360" s="20" t="s">
        <v>25</v>
      </c>
      <c r="H360" s="69">
        <v>6000000</v>
      </c>
    </row>
    <row r="361" spans="1:8" s="2" customFormat="1" ht="50.25" customHeight="1" x14ac:dyDescent="0.35">
      <c r="A361" s="19" t="s">
        <v>422</v>
      </c>
      <c r="B361" s="66"/>
      <c r="C361" s="108">
        <v>2</v>
      </c>
      <c r="D361" s="111">
        <v>3</v>
      </c>
      <c r="E361" s="75"/>
      <c r="F361" s="66"/>
      <c r="G361" s="20" t="s">
        <v>25</v>
      </c>
      <c r="H361" s="69">
        <v>8566000</v>
      </c>
    </row>
    <row r="362" spans="1:8" s="2" customFormat="1" ht="49.5" customHeight="1" x14ac:dyDescent="0.35">
      <c r="A362" s="19" t="s">
        <v>423</v>
      </c>
      <c r="B362" s="66"/>
      <c r="C362" s="108">
        <v>2</v>
      </c>
      <c r="D362" s="111">
        <v>3</v>
      </c>
      <c r="E362" s="75"/>
      <c r="F362" s="66"/>
      <c r="G362" s="20" t="s">
        <v>25</v>
      </c>
      <c r="H362" s="69">
        <v>50812000</v>
      </c>
    </row>
    <row r="363" spans="1:8" s="2" customFormat="1" ht="60.75" customHeight="1" x14ac:dyDescent="0.35">
      <c r="A363" s="19" t="s">
        <v>424</v>
      </c>
      <c r="B363" s="66"/>
      <c r="C363" s="108">
        <v>2</v>
      </c>
      <c r="D363" s="111">
        <v>3</v>
      </c>
      <c r="E363" s="75"/>
      <c r="F363" s="66"/>
      <c r="G363" s="20" t="s">
        <v>59</v>
      </c>
      <c r="H363" s="69">
        <v>2700000</v>
      </c>
    </row>
    <row r="364" spans="1:8" s="2" customFormat="1" ht="45" customHeight="1" x14ac:dyDescent="0.35">
      <c r="A364" s="19" t="s">
        <v>425</v>
      </c>
      <c r="B364" s="66"/>
      <c r="C364" s="108">
        <v>1</v>
      </c>
      <c r="D364" s="111">
        <v>3</v>
      </c>
      <c r="E364" s="75"/>
      <c r="F364" s="66"/>
      <c r="G364" s="20" t="s">
        <v>163</v>
      </c>
      <c r="H364" s="69">
        <v>3200000</v>
      </c>
    </row>
    <row r="365" spans="1:8" s="2" customFormat="1" ht="45.75" customHeight="1" x14ac:dyDescent="0.35">
      <c r="A365" s="24" t="s">
        <v>426</v>
      </c>
      <c r="B365" s="66"/>
      <c r="C365" s="108">
        <v>1</v>
      </c>
      <c r="D365" s="111">
        <v>3</v>
      </c>
      <c r="E365" s="75"/>
      <c r="F365" s="66"/>
      <c r="G365" s="20" t="s">
        <v>163</v>
      </c>
      <c r="H365" s="69">
        <v>400000</v>
      </c>
    </row>
    <row r="366" spans="1:8" s="2" customFormat="1" ht="44.25" customHeight="1" x14ac:dyDescent="0.35">
      <c r="A366" s="19" t="s">
        <v>427</v>
      </c>
      <c r="B366" s="66"/>
      <c r="C366" s="108">
        <v>2</v>
      </c>
      <c r="D366" s="111">
        <v>3</v>
      </c>
      <c r="E366" s="75"/>
      <c r="F366" s="66"/>
      <c r="G366" s="20" t="s">
        <v>163</v>
      </c>
      <c r="H366" s="69">
        <v>55680000</v>
      </c>
    </row>
    <row r="367" spans="1:8" s="2" customFormat="1" ht="64.5" customHeight="1" x14ac:dyDescent="0.35">
      <c r="A367" s="19" t="s">
        <v>428</v>
      </c>
      <c r="B367" s="66"/>
      <c r="C367" s="108">
        <v>2</v>
      </c>
      <c r="D367" s="111">
        <v>3</v>
      </c>
      <c r="E367" s="75"/>
      <c r="F367" s="66"/>
      <c r="G367" s="20" t="s">
        <v>163</v>
      </c>
      <c r="H367" s="69">
        <v>39896000</v>
      </c>
    </row>
    <row r="368" spans="1:8" s="2" customFormat="1" ht="44.25" customHeight="1" x14ac:dyDescent="0.35">
      <c r="A368" s="19" t="s">
        <v>429</v>
      </c>
      <c r="B368" s="66"/>
      <c r="C368" s="108">
        <v>2</v>
      </c>
      <c r="D368" s="111">
        <v>3</v>
      </c>
      <c r="E368" s="75"/>
      <c r="F368" s="66"/>
      <c r="G368" s="20" t="s">
        <v>163</v>
      </c>
      <c r="H368" s="69">
        <v>40408000</v>
      </c>
    </row>
    <row r="369" spans="1:8" s="2" customFormat="1" ht="46.5" customHeight="1" x14ac:dyDescent="0.35">
      <c r="A369" s="19" t="s">
        <v>430</v>
      </c>
      <c r="B369" s="66"/>
      <c r="C369" s="108">
        <v>2</v>
      </c>
      <c r="D369" s="111">
        <v>3</v>
      </c>
      <c r="E369" s="75"/>
      <c r="F369" s="66"/>
      <c r="G369" s="20" t="s">
        <v>163</v>
      </c>
      <c r="H369" s="69">
        <v>3520000</v>
      </c>
    </row>
    <row r="370" spans="1:8" s="2" customFormat="1" ht="42.75" customHeight="1" x14ac:dyDescent="0.35">
      <c r="A370" s="19" t="s">
        <v>431</v>
      </c>
      <c r="B370" s="66"/>
      <c r="C370" s="108">
        <v>2</v>
      </c>
      <c r="D370" s="111">
        <v>3</v>
      </c>
      <c r="E370" s="75"/>
      <c r="F370" s="66"/>
      <c r="G370" s="20" t="s">
        <v>163</v>
      </c>
      <c r="H370" s="69">
        <v>2000000</v>
      </c>
    </row>
    <row r="371" spans="1:8" s="2" customFormat="1" ht="39.75" customHeight="1" x14ac:dyDescent="0.35">
      <c r="A371" s="19" t="s">
        <v>432</v>
      </c>
      <c r="B371" s="66"/>
      <c r="C371" s="108">
        <v>3</v>
      </c>
      <c r="D371" s="111">
        <v>3</v>
      </c>
      <c r="E371" s="75"/>
      <c r="F371" s="66"/>
      <c r="G371" s="20" t="s">
        <v>163</v>
      </c>
      <c r="H371" s="69">
        <v>800000</v>
      </c>
    </row>
    <row r="372" spans="1:8" s="2" customFormat="1" ht="43.5" customHeight="1" x14ac:dyDescent="0.35">
      <c r="A372" s="19" t="s">
        <v>433</v>
      </c>
      <c r="B372" s="66"/>
      <c r="C372" s="108">
        <v>2</v>
      </c>
      <c r="D372" s="111">
        <v>3</v>
      </c>
      <c r="E372" s="75"/>
      <c r="F372" s="66"/>
      <c r="G372" s="20" t="s">
        <v>163</v>
      </c>
      <c r="H372" s="69">
        <v>2600000</v>
      </c>
    </row>
    <row r="373" spans="1:8" s="2" customFormat="1" ht="40.5" customHeight="1" x14ac:dyDescent="0.35">
      <c r="A373" s="19" t="s">
        <v>434</v>
      </c>
      <c r="B373" s="66"/>
      <c r="C373" s="108">
        <v>2</v>
      </c>
      <c r="D373" s="111">
        <v>3</v>
      </c>
      <c r="E373" s="75"/>
      <c r="F373" s="66"/>
      <c r="G373" s="20" t="s">
        <v>163</v>
      </c>
      <c r="H373" s="69">
        <v>1000000</v>
      </c>
    </row>
    <row r="374" spans="1:8" s="2" customFormat="1" ht="47.25" customHeight="1" x14ac:dyDescent="0.35">
      <c r="A374" s="19" t="s">
        <v>435</v>
      </c>
      <c r="B374" s="66"/>
      <c r="C374" s="108">
        <v>2</v>
      </c>
      <c r="D374" s="111">
        <v>3</v>
      </c>
      <c r="E374" s="75"/>
      <c r="F374" s="66"/>
      <c r="G374" s="20" t="s">
        <v>163</v>
      </c>
      <c r="H374" s="69">
        <v>1800000</v>
      </c>
    </row>
    <row r="375" spans="1:8" s="2" customFormat="1" ht="42" customHeight="1" x14ac:dyDescent="0.35">
      <c r="A375" s="19" t="s">
        <v>436</v>
      </c>
      <c r="B375" s="66"/>
      <c r="C375" s="108">
        <v>2</v>
      </c>
      <c r="D375" s="111">
        <v>3</v>
      </c>
      <c r="E375" s="75"/>
      <c r="F375" s="66"/>
      <c r="G375" s="20" t="s">
        <v>163</v>
      </c>
      <c r="H375" s="69">
        <v>1200000</v>
      </c>
    </row>
    <row r="376" spans="1:8" s="2" customFormat="1" ht="48" customHeight="1" x14ac:dyDescent="0.35">
      <c r="A376" s="19" t="s">
        <v>437</v>
      </c>
      <c r="B376" s="66"/>
      <c r="C376" s="108">
        <v>2</v>
      </c>
      <c r="D376" s="111">
        <v>3</v>
      </c>
      <c r="E376" s="75"/>
      <c r="F376" s="66"/>
      <c r="G376" s="20" t="s">
        <v>163</v>
      </c>
      <c r="H376" s="69">
        <v>1000000</v>
      </c>
    </row>
    <row r="377" spans="1:8" s="2" customFormat="1" ht="43.5" customHeight="1" x14ac:dyDescent="0.35">
      <c r="A377" s="24" t="s">
        <v>438</v>
      </c>
      <c r="B377" s="66"/>
      <c r="C377" s="108">
        <v>2</v>
      </c>
      <c r="D377" s="111">
        <v>3</v>
      </c>
      <c r="E377" s="75"/>
      <c r="F377" s="66"/>
      <c r="G377" s="20" t="s">
        <v>163</v>
      </c>
      <c r="H377" s="69">
        <v>800000</v>
      </c>
    </row>
    <row r="378" spans="1:8" s="2" customFormat="1" ht="43.5" customHeight="1" x14ac:dyDescent="0.35">
      <c r="A378" s="19" t="s">
        <v>439</v>
      </c>
      <c r="B378" s="66"/>
      <c r="C378" s="108">
        <v>2</v>
      </c>
      <c r="D378" s="111">
        <v>3</v>
      </c>
      <c r="E378" s="75"/>
      <c r="F378" s="66"/>
      <c r="G378" s="20" t="s">
        <v>163</v>
      </c>
      <c r="H378" s="69">
        <v>400000</v>
      </c>
    </row>
    <row r="379" spans="1:8" s="2" customFormat="1" ht="49.5" customHeight="1" x14ac:dyDescent="0.35">
      <c r="A379" s="19" t="s">
        <v>440</v>
      </c>
      <c r="B379" s="66"/>
      <c r="C379" s="108">
        <v>2</v>
      </c>
      <c r="D379" s="111">
        <v>3</v>
      </c>
      <c r="E379" s="75"/>
      <c r="F379" s="66"/>
      <c r="G379" s="20" t="s">
        <v>163</v>
      </c>
      <c r="H379" s="69">
        <v>8000000</v>
      </c>
    </row>
    <row r="380" spans="1:8" s="2" customFormat="1" ht="51.75" customHeight="1" x14ac:dyDescent="0.35">
      <c r="A380" s="19" t="s">
        <v>441</v>
      </c>
      <c r="B380" s="66"/>
      <c r="C380" s="108">
        <v>2</v>
      </c>
      <c r="D380" s="111">
        <v>3</v>
      </c>
      <c r="E380" s="75"/>
      <c r="F380" s="66"/>
      <c r="G380" s="20" t="s">
        <v>163</v>
      </c>
      <c r="H380" s="69">
        <v>480000</v>
      </c>
    </row>
    <row r="381" spans="1:8" s="2" customFormat="1" ht="43.5" customHeight="1" x14ac:dyDescent="0.35">
      <c r="A381" s="19" t="s">
        <v>442</v>
      </c>
      <c r="B381" s="66"/>
      <c r="C381" s="108">
        <v>2</v>
      </c>
      <c r="D381" s="111">
        <v>3</v>
      </c>
      <c r="E381" s="75"/>
      <c r="F381" s="66"/>
      <c r="G381" s="20" t="s">
        <v>163</v>
      </c>
      <c r="H381" s="69">
        <v>400000</v>
      </c>
    </row>
    <row r="382" spans="1:8" s="2" customFormat="1" ht="42" customHeight="1" x14ac:dyDescent="0.35">
      <c r="A382" s="19" t="s">
        <v>443</v>
      </c>
      <c r="B382" s="66"/>
      <c r="C382" s="108">
        <v>2</v>
      </c>
      <c r="D382" s="111">
        <v>3</v>
      </c>
      <c r="E382" s="75"/>
      <c r="F382" s="66"/>
      <c r="G382" s="20" t="s">
        <v>20</v>
      </c>
      <c r="H382" s="69">
        <v>1200000000</v>
      </c>
    </row>
    <row r="383" spans="1:8" s="2" customFormat="1" ht="42" customHeight="1" x14ac:dyDescent="0.35">
      <c r="A383" s="19" t="s">
        <v>444</v>
      </c>
      <c r="B383" s="66"/>
      <c r="C383" s="108">
        <v>2</v>
      </c>
      <c r="D383" s="111">
        <v>3</v>
      </c>
      <c r="E383" s="75"/>
      <c r="F383" s="66"/>
      <c r="G383" s="20" t="s">
        <v>20</v>
      </c>
      <c r="H383" s="69">
        <v>82000000</v>
      </c>
    </row>
    <row r="384" spans="1:8" s="2" customFormat="1" ht="44.25" customHeight="1" x14ac:dyDescent="0.35">
      <c r="A384" s="19" t="s">
        <v>445</v>
      </c>
      <c r="B384" s="66"/>
      <c r="C384" s="108">
        <v>2</v>
      </c>
      <c r="D384" s="111">
        <v>3</v>
      </c>
      <c r="E384" s="75"/>
      <c r="F384" s="66"/>
      <c r="G384" s="20" t="s">
        <v>20</v>
      </c>
      <c r="H384" s="69">
        <v>80000000</v>
      </c>
    </row>
    <row r="385" spans="1:8" s="2" customFormat="1" ht="50.25" customHeight="1" x14ac:dyDescent="0.35">
      <c r="A385" s="19" t="s">
        <v>446</v>
      </c>
      <c r="B385" s="66"/>
      <c r="C385" s="108">
        <v>3</v>
      </c>
      <c r="D385" s="111">
        <v>3</v>
      </c>
      <c r="E385" s="75"/>
      <c r="F385" s="66"/>
      <c r="G385" s="20" t="s">
        <v>20</v>
      </c>
      <c r="H385" s="69">
        <v>12000000</v>
      </c>
    </row>
    <row r="386" spans="1:8" s="2" customFormat="1" ht="51.75" customHeight="1" x14ac:dyDescent="0.35">
      <c r="A386" s="19" t="s">
        <v>447</v>
      </c>
      <c r="B386" s="66"/>
      <c r="C386" s="108">
        <v>5</v>
      </c>
      <c r="D386" s="111">
        <v>3</v>
      </c>
      <c r="E386" s="75"/>
      <c r="F386" s="66"/>
      <c r="G386" s="20" t="s">
        <v>20</v>
      </c>
      <c r="H386" s="69">
        <v>1200000000</v>
      </c>
    </row>
    <row r="387" spans="1:8" s="2" customFormat="1" ht="45.75" customHeight="1" x14ac:dyDescent="0.35">
      <c r="A387" s="19" t="s">
        <v>448</v>
      </c>
      <c r="B387" s="66"/>
      <c r="C387" s="108">
        <v>5</v>
      </c>
      <c r="D387" s="111">
        <v>3</v>
      </c>
      <c r="E387" s="75"/>
      <c r="F387" s="66"/>
      <c r="G387" s="20" t="s">
        <v>20</v>
      </c>
      <c r="H387" s="69">
        <v>160000000</v>
      </c>
    </row>
    <row r="388" spans="1:8" s="2" customFormat="1" ht="60.75" customHeight="1" x14ac:dyDescent="0.35">
      <c r="A388" s="19" t="s">
        <v>449</v>
      </c>
      <c r="B388" s="66"/>
      <c r="C388" s="108">
        <v>2</v>
      </c>
      <c r="D388" s="111">
        <v>3</v>
      </c>
      <c r="E388" s="75"/>
      <c r="F388" s="66"/>
      <c r="G388" s="20" t="s">
        <v>20</v>
      </c>
      <c r="H388" s="69">
        <v>80000000</v>
      </c>
    </row>
    <row r="389" spans="1:8" s="2" customFormat="1" ht="77.25" customHeight="1" x14ac:dyDescent="0.35">
      <c r="A389" s="19" t="s">
        <v>450</v>
      </c>
      <c r="B389" s="66"/>
      <c r="C389" s="108">
        <v>5</v>
      </c>
      <c r="D389" s="111">
        <v>3</v>
      </c>
      <c r="E389" s="75"/>
      <c r="F389" s="66"/>
      <c r="G389" s="20" t="s">
        <v>21</v>
      </c>
      <c r="H389" s="69">
        <v>12000000</v>
      </c>
    </row>
    <row r="390" spans="1:8" s="2" customFormat="1" ht="64.5" customHeight="1" x14ac:dyDescent="0.35">
      <c r="A390" s="19" t="s">
        <v>451</v>
      </c>
      <c r="B390" s="66"/>
      <c r="C390" s="108">
        <v>2</v>
      </c>
      <c r="D390" s="111">
        <v>3</v>
      </c>
      <c r="E390" s="75"/>
      <c r="F390" s="66"/>
      <c r="G390" s="20" t="s">
        <v>21</v>
      </c>
      <c r="H390" s="69">
        <v>57000000</v>
      </c>
    </row>
    <row r="391" spans="1:8" s="2" customFormat="1" ht="49.5" customHeight="1" x14ac:dyDescent="0.35">
      <c r="A391" s="19" t="s">
        <v>452</v>
      </c>
      <c r="B391" s="66"/>
      <c r="C391" s="108">
        <v>2</v>
      </c>
      <c r="D391" s="111">
        <v>3</v>
      </c>
      <c r="E391" s="75"/>
      <c r="F391" s="66"/>
      <c r="G391" s="20" t="s">
        <v>454</v>
      </c>
      <c r="H391" s="69">
        <v>1000000</v>
      </c>
    </row>
    <row r="392" spans="1:8" s="2" customFormat="1" ht="60" customHeight="1" x14ac:dyDescent="0.35">
      <c r="A392" s="19" t="s">
        <v>453</v>
      </c>
      <c r="B392" s="66"/>
      <c r="C392" s="108">
        <v>2</v>
      </c>
      <c r="D392" s="111">
        <v>3</v>
      </c>
      <c r="E392" s="75"/>
      <c r="F392" s="66"/>
      <c r="G392" s="20" t="s">
        <v>454</v>
      </c>
      <c r="H392" s="69">
        <v>1000000</v>
      </c>
    </row>
    <row r="393" spans="1:8" s="2" customFormat="1" ht="61.5" customHeight="1" x14ac:dyDescent="0.35">
      <c r="A393" s="19" t="s">
        <v>456</v>
      </c>
      <c r="B393" s="66"/>
      <c r="C393" s="108">
        <v>2</v>
      </c>
      <c r="D393" s="111">
        <v>3</v>
      </c>
      <c r="E393" s="75"/>
      <c r="F393" s="66"/>
      <c r="G393" s="20" t="s">
        <v>454</v>
      </c>
      <c r="H393" s="69">
        <v>1000000</v>
      </c>
    </row>
    <row r="394" spans="1:8" s="2" customFormat="1" ht="81.75" customHeight="1" x14ac:dyDescent="0.35">
      <c r="A394" s="19" t="s">
        <v>457</v>
      </c>
      <c r="B394" s="66"/>
      <c r="C394" s="108">
        <v>2</v>
      </c>
      <c r="D394" s="111">
        <v>3</v>
      </c>
      <c r="E394" s="75"/>
      <c r="F394" s="66"/>
      <c r="G394" s="20" t="s">
        <v>454</v>
      </c>
      <c r="H394" s="69">
        <v>4197000</v>
      </c>
    </row>
    <row r="395" spans="1:8" s="2" customFormat="1" ht="89.25" customHeight="1" x14ac:dyDescent="0.35">
      <c r="A395" s="19" t="s">
        <v>458</v>
      </c>
      <c r="B395" s="66"/>
      <c r="C395" s="108">
        <v>2</v>
      </c>
      <c r="D395" s="111">
        <v>3</v>
      </c>
      <c r="E395" s="75"/>
      <c r="F395" s="66"/>
      <c r="G395" s="20" t="s">
        <v>454</v>
      </c>
      <c r="H395" s="69">
        <v>8800000</v>
      </c>
    </row>
    <row r="396" spans="1:8" s="2" customFormat="1" ht="69" customHeight="1" x14ac:dyDescent="0.35">
      <c r="A396" s="19" t="s">
        <v>459</v>
      </c>
      <c r="B396" s="66"/>
      <c r="C396" s="108">
        <v>2</v>
      </c>
      <c r="D396" s="111">
        <v>3</v>
      </c>
      <c r="E396" s="75"/>
      <c r="F396" s="66"/>
      <c r="G396" s="20" t="s">
        <v>454</v>
      </c>
      <c r="H396" s="69">
        <v>9078000</v>
      </c>
    </row>
    <row r="397" spans="1:8" s="2" customFormat="1" ht="66" customHeight="1" x14ac:dyDescent="0.35">
      <c r="A397" s="19" t="s">
        <v>460</v>
      </c>
      <c r="B397" s="66"/>
      <c r="C397" s="108">
        <v>2</v>
      </c>
      <c r="D397" s="111">
        <v>3</v>
      </c>
      <c r="E397" s="75"/>
      <c r="F397" s="66"/>
      <c r="G397" s="20" t="s">
        <v>469</v>
      </c>
      <c r="H397" s="69">
        <v>38880000</v>
      </c>
    </row>
    <row r="398" spans="1:8" s="2" customFormat="1" ht="66.75" customHeight="1" x14ac:dyDescent="0.35">
      <c r="A398" s="19" t="s">
        <v>461</v>
      </c>
      <c r="B398" s="66"/>
      <c r="C398" s="108">
        <v>2</v>
      </c>
      <c r="D398" s="111">
        <v>3</v>
      </c>
      <c r="E398" s="75"/>
      <c r="F398" s="66"/>
      <c r="G398" s="20" t="s">
        <v>469</v>
      </c>
      <c r="H398" s="69">
        <v>16000000</v>
      </c>
    </row>
    <row r="399" spans="1:8" s="2" customFormat="1" ht="61.5" customHeight="1" x14ac:dyDescent="0.35">
      <c r="A399" s="19" t="s">
        <v>462</v>
      </c>
      <c r="B399" s="66"/>
      <c r="C399" s="108">
        <v>2</v>
      </c>
      <c r="D399" s="111">
        <v>3</v>
      </c>
      <c r="E399" s="75"/>
      <c r="F399" s="66"/>
      <c r="G399" s="20" t="s">
        <v>469</v>
      </c>
      <c r="H399" s="69">
        <v>16000000</v>
      </c>
    </row>
    <row r="400" spans="1:8" s="2" customFormat="1" ht="61.5" customHeight="1" x14ac:dyDescent="0.35">
      <c r="A400" s="19" t="s">
        <v>463</v>
      </c>
      <c r="B400" s="66"/>
      <c r="C400" s="108">
        <v>2</v>
      </c>
      <c r="D400" s="111">
        <v>3</v>
      </c>
      <c r="E400" s="75"/>
      <c r="F400" s="66"/>
      <c r="G400" s="20" t="s">
        <v>469</v>
      </c>
      <c r="H400" s="69">
        <v>6400000</v>
      </c>
    </row>
    <row r="401" spans="1:9" s="2" customFormat="1" ht="44.25" customHeight="1" x14ac:dyDescent="0.35">
      <c r="A401" s="19" t="s">
        <v>464</v>
      </c>
      <c r="B401" s="66"/>
      <c r="C401" s="108">
        <v>2</v>
      </c>
      <c r="D401" s="111">
        <v>3</v>
      </c>
      <c r="E401" s="75"/>
      <c r="F401" s="66"/>
      <c r="G401" s="20" t="s">
        <v>470</v>
      </c>
      <c r="H401" s="69">
        <v>3000000</v>
      </c>
    </row>
    <row r="402" spans="1:9" s="2" customFormat="1" ht="69.75" customHeight="1" x14ac:dyDescent="0.35">
      <c r="A402" s="19" t="s">
        <v>465</v>
      </c>
      <c r="B402" s="66"/>
      <c r="C402" s="108">
        <v>2</v>
      </c>
      <c r="D402" s="111">
        <v>3</v>
      </c>
      <c r="E402" s="75"/>
      <c r="F402" s="66"/>
      <c r="G402" s="20" t="s">
        <v>160</v>
      </c>
      <c r="H402" s="69">
        <v>1948800</v>
      </c>
    </row>
    <row r="403" spans="1:9" s="2" customFormat="1" ht="62.25" customHeight="1" x14ac:dyDescent="0.35">
      <c r="A403" s="19" t="s">
        <v>466</v>
      </c>
      <c r="B403" s="66"/>
      <c r="C403" s="108">
        <v>5</v>
      </c>
      <c r="D403" s="111">
        <v>3</v>
      </c>
      <c r="E403" s="75"/>
      <c r="F403" s="66"/>
      <c r="G403" s="20" t="s">
        <v>471</v>
      </c>
      <c r="H403" s="69">
        <v>7200000</v>
      </c>
    </row>
    <row r="404" spans="1:9" s="2" customFormat="1" ht="63.75" customHeight="1" x14ac:dyDescent="0.35">
      <c r="A404" s="19" t="s">
        <v>467</v>
      </c>
      <c r="B404" s="66"/>
      <c r="C404" s="108">
        <v>5</v>
      </c>
      <c r="D404" s="111">
        <v>3</v>
      </c>
      <c r="E404" s="75"/>
      <c r="F404" s="66"/>
      <c r="G404" s="20" t="s">
        <v>17</v>
      </c>
      <c r="H404" s="69">
        <v>5962000</v>
      </c>
    </row>
    <row r="405" spans="1:9" s="2" customFormat="1" ht="43.5" customHeight="1" x14ac:dyDescent="0.35">
      <c r="A405" s="19" t="s">
        <v>468</v>
      </c>
      <c r="B405" s="66"/>
      <c r="C405" s="108">
        <v>2</v>
      </c>
      <c r="D405" s="111">
        <v>3</v>
      </c>
      <c r="E405" s="75"/>
      <c r="F405" s="66"/>
      <c r="G405" s="20" t="s">
        <v>62</v>
      </c>
      <c r="H405" s="69">
        <v>12500000</v>
      </c>
    </row>
    <row r="406" spans="1:9" s="2" customFormat="1" ht="26.25" customHeight="1" x14ac:dyDescent="0.35">
      <c r="A406" s="19" t="s">
        <v>455</v>
      </c>
      <c r="B406" s="66"/>
      <c r="C406" s="108"/>
      <c r="D406" s="111"/>
      <c r="E406" s="75"/>
      <c r="F406" s="66"/>
      <c r="G406" s="20"/>
      <c r="H406" s="69">
        <v>9000000</v>
      </c>
    </row>
    <row r="407" spans="1:9" s="2" customFormat="1" ht="23.25" customHeight="1" x14ac:dyDescent="0.35">
      <c r="A407" s="81" t="s">
        <v>3</v>
      </c>
      <c r="B407" s="66"/>
      <c r="C407" s="108"/>
      <c r="D407" s="111"/>
      <c r="E407" s="75"/>
      <c r="F407" s="66"/>
      <c r="G407" s="20"/>
      <c r="H407" s="69">
        <f>SUM(I8+I104+I198)</f>
        <v>345141358900</v>
      </c>
    </row>
    <row r="408" spans="1:9" x14ac:dyDescent="0.35">
      <c r="A408" s="41"/>
      <c r="B408" s="41"/>
      <c r="C408" s="57"/>
      <c r="D408" s="70"/>
      <c r="E408" s="41"/>
      <c r="F408" s="41"/>
      <c r="G408" s="41"/>
      <c r="H408" s="44"/>
      <c r="I408" s="41"/>
    </row>
    <row r="409" spans="1:9" x14ac:dyDescent="0.35">
      <c r="A409" s="41"/>
      <c r="B409" s="41"/>
      <c r="C409" s="57"/>
      <c r="D409" s="70"/>
      <c r="E409" s="41"/>
      <c r="F409" s="41"/>
      <c r="G409" s="41"/>
      <c r="H409" s="44"/>
      <c r="I409" s="41"/>
    </row>
    <row r="410" spans="1:9" x14ac:dyDescent="0.35">
      <c r="A410" s="41"/>
      <c r="B410" s="41"/>
      <c r="C410" s="57"/>
      <c r="D410" s="70"/>
      <c r="E410" s="41"/>
      <c r="F410" s="41"/>
      <c r="G410" s="41"/>
      <c r="H410" s="44"/>
      <c r="I410" s="41"/>
    </row>
    <row r="411" spans="1:9" ht="49.5" customHeight="1" x14ac:dyDescent="0.35">
      <c r="A411" s="41"/>
      <c r="B411" s="41"/>
      <c r="C411" s="57"/>
      <c r="D411" s="70"/>
      <c r="E411" s="41"/>
      <c r="F411" s="41"/>
      <c r="G411" s="41"/>
      <c r="H411" s="44"/>
      <c r="I411" s="41"/>
    </row>
    <row r="412" spans="1:9" x14ac:dyDescent="0.35">
      <c r="A412" s="45"/>
      <c r="B412" s="41"/>
      <c r="C412" s="57"/>
      <c r="D412" s="70"/>
      <c r="E412" s="41"/>
      <c r="F412" s="41"/>
      <c r="G412" s="41"/>
      <c r="H412" s="44"/>
      <c r="I412" s="41"/>
    </row>
    <row r="413" spans="1:9" x14ac:dyDescent="0.35">
      <c r="A413" s="46"/>
      <c r="B413" s="47"/>
      <c r="C413" s="58"/>
      <c r="D413" s="71"/>
      <c r="H413" s="44"/>
      <c r="I413" s="41"/>
    </row>
    <row r="414" spans="1:9" ht="23.25" x14ac:dyDescent="0.35">
      <c r="A414" s="34" t="s">
        <v>41</v>
      </c>
      <c r="B414" s="3"/>
      <c r="C414" s="59"/>
      <c r="D414" s="72"/>
      <c r="E414" s="3"/>
      <c r="H414" s="44"/>
      <c r="I414" s="41"/>
    </row>
    <row r="415" spans="1:9" ht="23.25" x14ac:dyDescent="0.35">
      <c r="A415" s="35" t="e">
        <f>SUM(#REF!+#REF!+#REF!)</f>
        <v>#REF!</v>
      </c>
      <c r="B415" s="3"/>
      <c r="C415" s="59"/>
      <c r="D415" s="72"/>
      <c r="E415" s="3"/>
      <c r="H415" s="44"/>
      <c r="I415" s="41"/>
    </row>
    <row r="416" spans="1:9" ht="23.25" x14ac:dyDescent="0.35">
      <c r="A416" s="34" t="s">
        <v>42</v>
      </c>
      <c r="B416" s="3"/>
      <c r="C416" s="59"/>
      <c r="D416" s="72"/>
      <c r="E416" s="3"/>
      <c r="H416" s="44"/>
      <c r="I416" s="41"/>
    </row>
    <row r="417" spans="1:9" ht="23.25" x14ac:dyDescent="0.35">
      <c r="A417" s="36" t="e">
        <f>SUM(#REF!+#REF!+I184)</f>
        <v>#REF!</v>
      </c>
      <c r="B417" s="3"/>
      <c r="C417" s="59"/>
      <c r="D417" s="72"/>
      <c r="E417" s="3"/>
      <c r="H417" s="44"/>
      <c r="I417" s="41"/>
    </row>
    <row r="418" spans="1:9" ht="23.25" x14ac:dyDescent="0.35">
      <c r="A418" s="34" t="s">
        <v>4</v>
      </c>
      <c r="B418" s="3"/>
      <c r="C418" s="59"/>
      <c r="D418" s="72"/>
      <c r="E418" s="3"/>
      <c r="H418" s="44"/>
      <c r="I418" s="41"/>
    </row>
    <row r="419" spans="1:9" ht="23.25" x14ac:dyDescent="0.35">
      <c r="A419" s="36" t="e">
        <f>SUM(#REF!+#REF!++#REF!)</f>
        <v>#REF!</v>
      </c>
      <c r="B419" s="3"/>
      <c r="C419" s="59"/>
      <c r="D419" s="72"/>
      <c r="E419" s="3"/>
      <c r="H419" s="44"/>
      <c r="I419" s="41"/>
    </row>
    <row r="420" spans="1:9" ht="23.25" x14ac:dyDescent="0.35">
      <c r="A420" s="34" t="s">
        <v>5</v>
      </c>
      <c r="B420" s="3"/>
      <c r="C420" s="59"/>
      <c r="D420" s="72"/>
      <c r="E420" s="3"/>
      <c r="H420" s="44"/>
      <c r="I420" s="41"/>
    </row>
    <row r="421" spans="1:9" ht="23.25" x14ac:dyDescent="0.35">
      <c r="A421" s="35" t="e">
        <f>SUM(#REF!)</f>
        <v>#REF!</v>
      </c>
      <c r="B421" s="3"/>
      <c r="C421" s="59"/>
      <c r="D421" s="72"/>
      <c r="E421" s="3"/>
      <c r="H421" s="44"/>
      <c r="I421" s="41"/>
    </row>
    <row r="422" spans="1:9" x14ac:dyDescent="0.35">
      <c r="A422" s="37" t="s">
        <v>3</v>
      </c>
      <c r="B422" s="3"/>
      <c r="C422" s="59"/>
      <c r="D422" s="72"/>
      <c r="E422" s="3"/>
      <c r="H422" s="44"/>
    </row>
    <row r="423" spans="1:9" x14ac:dyDescent="0.35">
      <c r="A423" s="38" t="e">
        <f>SUM(A415+A417+A419+A421)</f>
        <v>#REF!</v>
      </c>
      <c r="B423" s="3"/>
      <c r="C423" s="59"/>
      <c r="D423" s="72"/>
      <c r="E423" s="3"/>
      <c r="H423" s="44"/>
    </row>
    <row r="424" spans="1:9" x14ac:dyDescent="0.35">
      <c r="B424" s="42"/>
      <c r="C424" s="60"/>
      <c r="D424" s="73"/>
      <c r="H424" s="44"/>
    </row>
    <row r="425" spans="1:9" x14ac:dyDescent="0.35">
      <c r="A425" s="45"/>
      <c r="B425" s="41"/>
      <c r="C425" s="57"/>
      <c r="D425" s="70"/>
      <c r="E425" s="41"/>
      <c r="F425" s="41"/>
      <c r="G425" s="41"/>
      <c r="H425" s="44"/>
    </row>
    <row r="426" spans="1:9" x14ac:dyDescent="0.35">
      <c r="A426" s="45"/>
      <c r="B426" s="41"/>
      <c r="C426" s="57"/>
      <c r="D426" s="70"/>
      <c r="E426" s="41"/>
      <c r="F426" s="41"/>
      <c r="G426" s="41"/>
      <c r="H426" s="44"/>
    </row>
    <row r="427" spans="1:9" x14ac:dyDescent="0.35">
      <c r="A427" s="45"/>
      <c r="B427" s="41"/>
      <c r="C427" s="57"/>
      <c r="D427" s="70"/>
      <c r="E427" s="41"/>
      <c r="F427" s="41"/>
      <c r="G427" s="41"/>
      <c r="H427" s="44"/>
    </row>
    <row r="428" spans="1:9" x14ac:dyDescent="0.35">
      <c r="A428" s="45"/>
      <c r="B428" s="41"/>
      <c r="C428" s="57"/>
      <c r="D428" s="70"/>
      <c r="E428" s="41"/>
      <c r="F428" s="41"/>
      <c r="G428" s="41"/>
      <c r="H428" s="44"/>
    </row>
    <row r="429" spans="1:9" x14ac:dyDescent="0.35">
      <c r="A429" s="45"/>
      <c r="B429" s="41"/>
      <c r="C429" s="57"/>
      <c r="D429" s="70"/>
      <c r="E429" s="41"/>
      <c r="F429" s="41"/>
      <c r="G429" s="41"/>
      <c r="H429" s="44"/>
    </row>
    <row r="430" spans="1:9" x14ac:dyDescent="0.35">
      <c r="A430" s="45"/>
      <c r="B430" s="41"/>
      <c r="C430" s="57"/>
      <c r="D430" s="70"/>
      <c r="E430" s="41"/>
      <c r="F430" s="41"/>
      <c r="G430" s="41"/>
      <c r="H430" s="44"/>
    </row>
    <row r="431" spans="1:9" x14ac:dyDescent="0.35">
      <c r="A431" s="45"/>
      <c r="B431" s="41"/>
      <c r="C431" s="57"/>
      <c r="D431" s="70"/>
      <c r="E431" s="41"/>
      <c r="F431" s="41"/>
      <c r="G431" s="41"/>
      <c r="H431" s="44"/>
    </row>
    <row r="432" spans="1:9" x14ac:dyDescent="0.35">
      <c r="A432" s="45"/>
      <c r="B432" s="41"/>
      <c r="C432" s="57"/>
      <c r="D432" s="70"/>
      <c r="E432" s="41"/>
      <c r="F432" s="41"/>
      <c r="G432" s="41"/>
      <c r="H432" s="44"/>
    </row>
    <row r="433" spans="1:8" x14ac:dyDescent="0.35">
      <c r="A433" s="45"/>
      <c r="B433" s="41"/>
      <c r="C433" s="57"/>
      <c r="D433" s="70"/>
      <c r="E433" s="41"/>
      <c r="F433" s="41"/>
      <c r="G433" s="41"/>
      <c r="H433" s="44"/>
    </row>
    <row r="434" spans="1:8" x14ac:dyDescent="0.35">
      <c r="A434" s="45"/>
      <c r="B434" s="41"/>
      <c r="C434" s="57"/>
      <c r="D434" s="70"/>
      <c r="E434" s="41"/>
      <c r="F434" s="41"/>
      <c r="G434" s="41"/>
      <c r="H434" s="44"/>
    </row>
    <row r="435" spans="1:8" x14ac:dyDescent="0.35">
      <c r="A435" s="45"/>
      <c r="B435" s="41"/>
      <c r="C435" s="57"/>
      <c r="D435" s="70"/>
      <c r="E435" s="41"/>
      <c r="F435" s="41"/>
      <c r="G435" s="41"/>
      <c r="H435" s="44"/>
    </row>
    <row r="436" spans="1:8" x14ac:dyDescent="0.35">
      <c r="A436" s="45"/>
      <c r="B436" s="41"/>
      <c r="C436" s="57"/>
      <c r="D436" s="70"/>
      <c r="E436" s="41"/>
      <c r="F436" s="41"/>
      <c r="G436" s="41"/>
      <c r="H436" s="44"/>
    </row>
    <row r="437" spans="1:8" x14ac:dyDescent="0.35">
      <c r="A437" s="45"/>
      <c r="B437" s="41"/>
      <c r="C437" s="57"/>
      <c r="D437" s="70"/>
      <c r="E437" s="41"/>
      <c r="F437" s="41"/>
      <c r="G437" s="41"/>
      <c r="H437" s="44"/>
    </row>
    <row r="438" spans="1:8" x14ac:dyDescent="0.35">
      <c r="A438" s="45"/>
      <c r="B438" s="41"/>
      <c r="C438" s="57"/>
      <c r="D438" s="70"/>
      <c r="E438" s="41"/>
      <c r="F438" s="41"/>
      <c r="G438" s="41"/>
      <c r="H438" s="44"/>
    </row>
    <row r="439" spans="1:8" x14ac:dyDescent="0.35">
      <c r="A439" s="45"/>
      <c r="B439" s="41"/>
      <c r="C439" s="57"/>
      <c r="D439" s="70"/>
      <c r="E439" s="41"/>
      <c r="F439" s="41"/>
      <c r="G439" s="41"/>
      <c r="H439" s="44"/>
    </row>
    <row r="440" spans="1:8" x14ac:dyDescent="0.35">
      <c r="A440" s="45"/>
      <c r="B440" s="41"/>
      <c r="C440" s="57"/>
      <c r="D440" s="70"/>
      <c r="E440" s="41"/>
      <c r="F440" s="41"/>
      <c r="G440" s="41"/>
      <c r="H440" s="44"/>
    </row>
    <row r="441" spans="1:8" x14ac:dyDescent="0.35">
      <c r="A441" s="45"/>
      <c r="B441" s="41"/>
      <c r="C441" s="57"/>
      <c r="D441" s="70"/>
      <c r="E441" s="41"/>
      <c r="F441" s="41"/>
      <c r="G441" s="41"/>
      <c r="H441" s="44"/>
    </row>
    <row r="442" spans="1:8" x14ac:dyDescent="0.35">
      <c r="A442" s="45"/>
      <c r="B442" s="41"/>
      <c r="C442" s="57"/>
      <c r="D442" s="70"/>
      <c r="E442" s="41"/>
      <c r="F442" s="41"/>
      <c r="G442" s="41"/>
      <c r="H442" s="44"/>
    </row>
    <row r="443" spans="1:8" x14ac:dyDescent="0.35">
      <c r="A443" s="45"/>
      <c r="B443" s="41"/>
      <c r="C443" s="57"/>
      <c r="D443" s="70"/>
      <c r="E443" s="41"/>
      <c r="F443" s="41"/>
      <c r="G443" s="41"/>
      <c r="H443" s="44"/>
    </row>
    <row r="444" spans="1:8" x14ac:dyDescent="0.35">
      <c r="A444" s="45"/>
      <c r="B444" s="41"/>
      <c r="C444" s="57"/>
      <c r="D444" s="70"/>
      <c r="E444" s="41"/>
      <c r="F444" s="41"/>
      <c r="G444" s="41"/>
      <c r="H444" s="44"/>
    </row>
    <row r="445" spans="1:8" x14ac:dyDescent="0.35">
      <c r="A445" s="45"/>
      <c r="B445" s="41"/>
      <c r="C445" s="57"/>
      <c r="D445" s="70"/>
      <c r="E445" s="41"/>
      <c r="F445" s="41"/>
      <c r="G445" s="41"/>
      <c r="H445" s="44"/>
    </row>
    <row r="446" spans="1:8" x14ac:dyDescent="0.35">
      <c r="A446" s="45"/>
      <c r="B446" s="41"/>
      <c r="C446" s="57"/>
      <c r="D446" s="70"/>
      <c r="E446" s="41"/>
      <c r="F446" s="41"/>
      <c r="G446" s="41"/>
      <c r="H446" s="44"/>
    </row>
    <row r="447" spans="1:8" x14ac:dyDescent="0.35">
      <c r="A447" s="45"/>
      <c r="B447" s="41"/>
      <c r="C447" s="57"/>
      <c r="D447" s="70"/>
      <c r="E447" s="41"/>
      <c r="F447" s="41"/>
      <c r="G447" s="41"/>
      <c r="H447" s="44"/>
    </row>
    <row r="448" spans="1:8" x14ac:dyDescent="0.35">
      <c r="A448" s="45"/>
      <c r="B448" s="41"/>
      <c r="C448" s="57"/>
      <c r="D448" s="70"/>
      <c r="E448" s="41"/>
      <c r="F448" s="41"/>
      <c r="G448" s="41"/>
      <c r="H448" s="44"/>
    </row>
    <row r="449" spans="1:8" x14ac:dyDescent="0.35">
      <c r="A449" s="45"/>
      <c r="B449" s="41"/>
      <c r="C449" s="57"/>
      <c r="D449" s="70"/>
      <c r="E449" s="41"/>
      <c r="F449" s="41"/>
      <c r="G449" s="41"/>
      <c r="H449" s="44"/>
    </row>
    <row r="450" spans="1:8" x14ac:dyDescent="0.35">
      <c r="A450" s="45"/>
      <c r="B450" s="41"/>
      <c r="C450" s="57"/>
      <c r="D450" s="70"/>
      <c r="E450" s="41"/>
      <c r="F450" s="41"/>
      <c r="G450" s="41"/>
      <c r="H450" s="44"/>
    </row>
    <row r="451" spans="1:8" x14ac:dyDescent="0.35">
      <c r="A451" s="45"/>
      <c r="B451" s="41"/>
      <c r="C451" s="57"/>
      <c r="D451" s="70"/>
      <c r="E451" s="41"/>
      <c r="F451" s="41"/>
      <c r="G451" s="41"/>
      <c r="H451" s="44"/>
    </row>
    <row r="452" spans="1:8" x14ac:dyDescent="0.35">
      <c r="A452" s="45"/>
      <c r="B452" s="41"/>
      <c r="C452" s="57"/>
      <c r="D452" s="70"/>
      <c r="E452" s="41"/>
      <c r="F452" s="41"/>
      <c r="G452" s="41"/>
      <c r="H452" s="44"/>
    </row>
    <row r="453" spans="1:8" x14ac:dyDescent="0.35">
      <c r="A453" s="45"/>
      <c r="B453" s="41"/>
      <c r="C453" s="57"/>
      <c r="D453" s="70"/>
      <c r="E453" s="41"/>
      <c r="F453" s="41"/>
      <c r="G453" s="41"/>
      <c r="H453" s="44"/>
    </row>
    <row r="454" spans="1:8" x14ac:dyDescent="0.35">
      <c r="A454" s="45"/>
      <c r="B454" s="41"/>
      <c r="C454" s="57"/>
      <c r="D454" s="70"/>
      <c r="E454" s="41"/>
      <c r="F454" s="41"/>
      <c r="G454" s="41"/>
      <c r="H454" s="44"/>
    </row>
    <row r="455" spans="1:8" x14ac:dyDescent="0.35">
      <c r="A455" s="45"/>
      <c r="B455" s="41"/>
      <c r="C455" s="57"/>
      <c r="D455" s="70"/>
      <c r="E455" s="41"/>
      <c r="F455" s="41"/>
      <c r="G455" s="41"/>
      <c r="H455" s="44"/>
    </row>
    <row r="456" spans="1:8" x14ac:dyDescent="0.35">
      <c r="A456" s="45"/>
      <c r="B456" s="41"/>
      <c r="C456" s="57"/>
      <c r="D456" s="70"/>
      <c r="E456" s="41"/>
      <c r="F456" s="41"/>
      <c r="G456" s="41"/>
      <c r="H456" s="44"/>
    </row>
    <row r="457" spans="1:8" x14ac:dyDescent="0.35">
      <c r="A457" s="45"/>
      <c r="B457" s="41"/>
      <c r="C457" s="57"/>
      <c r="D457" s="70"/>
      <c r="E457" s="41"/>
      <c r="F457" s="41"/>
      <c r="G457" s="41"/>
      <c r="H457" s="44"/>
    </row>
    <row r="458" spans="1:8" x14ac:dyDescent="0.35">
      <c r="A458" s="45"/>
      <c r="B458" s="41"/>
      <c r="C458" s="57"/>
      <c r="D458" s="70"/>
      <c r="E458" s="41"/>
      <c r="F458" s="41"/>
      <c r="G458" s="41"/>
      <c r="H458" s="44"/>
    </row>
    <row r="459" spans="1:8" x14ac:dyDescent="0.35">
      <c r="A459" s="45"/>
      <c r="B459" s="41"/>
      <c r="C459" s="57"/>
      <c r="D459" s="70"/>
      <c r="E459" s="41"/>
      <c r="F459" s="41"/>
      <c r="G459" s="41"/>
      <c r="H459" s="44"/>
    </row>
    <row r="460" spans="1:8" x14ac:dyDescent="0.35">
      <c r="A460" s="45"/>
      <c r="B460" s="41"/>
      <c r="C460" s="57"/>
      <c r="D460" s="70"/>
      <c r="E460" s="41"/>
      <c r="F460" s="41"/>
      <c r="G460" s="41"/>
      <c r="H460" s="44"/>
    </row>
    <row r="461" spans="1:8" x14ac:dyDescent="0.35">
      <c r="A461" s="45"/>
      <c r="B461" s="41"/>
      <c r="C461" s="57"/>
      <c r="D461" s="70"/>
      <c r="E461" s="41"/>
      <c r="F461" s="41"/>
      <c r="G461" s="41"/>
      <c r="H461" s="44"/>
    </row>
    <row r="462" spans="1:8" x14ac:dyDescent="0.35">
      <c r="A462" s="45"/>
      <c r="B462" s="41"/>
      <c r="C462" s="57"/>
      <c r="D462" s="70"/>
      <c r="E462" s="41"/>
      <c r="F462" s="41"/>
      <c r="G462" s="41"/>
      <c r="H462" s="44"/>
    </row>
    <row r="463" spans="1:8" x14ac:dyDescent="0.35">
      <c r="A463" s="45"/>
      <c r="B463" s="41"/>
      <c r="C463" s="57"/>
      <c r="D463" s="70"/>
      <c r="E463" s="41"/>
      <c r="F463" s="41"/>
      <c r="G463" s="41"/>
      <c r="H463" s="44"/>
    </row>
    <row r="464" spans="1:8" x14ac:dyDescent="0.35">
      <c r="A464" s="45"/>
      <c r="B464" s="41"/>
      <c r="C464" s="57"/>
      <c r="D464" s="70"/>
      <c r="E464" s="41"/>
      <c r="F464" s="41"/>
      <c r="G464" s="41"/>
      <c r="H464" s="44"/>
    </row>
    <row r="465" spans="1:8" x14ac:dyDescent="0.35">
      <c r="A465" s="45"/>
      <c r="B465" s="41"/>
      <c r="C465" s="57"/>
      <c r="D465" s="70"/>
      <c r="E465" s="41"/>
      <c r="F465" s="41"/>
      <c r="G465" s="41"/>
      <c r="H465" s="44"/>
    </row>
    <row r="466" spans="1:8" x14ac:dyDescent="0.35">
      <c r="A466" s="45"/>
      <c r="B466" s="41"/>
      <c r="C466" s="57"/>
      <c r="D466" s="70"/>
      <c r="E466" s="41"/>
      <c r="F466" s="41"/>
      <c r="G466" s="41"/>
      <c r="H466" s="44"/>
    </row>
    <row r="467" spans="1:8" x14ac:dyDescent="0.35">
      <c r="A467" s="45"/>
      <c r="B467" s="41"/>
      <c r="C467" s="57"/>
      <c r="D467" s="70"/>
      <c r="E467" s="41"/>
      <c r="F467" s="41"/>
      <c r="G467" s="41"/>
      <c r="H467" s="44"/>
    </row>
    <row r="468" spans="1:8" x14ac:dyDescent="0.35">
      <c r="A468" s="45"/>
      <c r="B468" s="41"/>
      <c r="C468" s="57"/>
      <c r="D468" s="70"/>
      <c r="E468" s="41"/>
      <c r="F468" s="41"/>
      <c r="G468" s="41"/>
      <c r="H468" s="44"/>
    </row>
    <row r="469" spans="1:8" x14ac:dyDescent="0.35">
      <c r="A469" s="45"/>
      <c r="B469" s="41"/>
      <c r="C469" s="57"/>
      <c r="D469" s="70"/>
      <c r="E469" s="41"/>
      <c r="F469" s="41"/>
      <c r="G469" s="41"/>
      <c r="H469" s="44"/>
    </row>
    <row r="470" spans="1:8" x14ac:dyDescent="0.35">
      <c r="A470" s="45"/>
      <c r="B470" s="41"/>
      <c r="C470" s="57"/>
      <c r="D470" s="70"/>
      <c r="E470" s="41"/>
      <c r="F470" s="41"/>
      <c r="G470" s="41"/>
      <c r="H470" s="44"/>
    </row>
    <row r="471" spans="1:8" x14ac:dyDescent="0.35">
      <c r="A471" s="45"/>
      <c r="B471" s="41"/>
      <c r="C471" s="57"/>
      <c r="D471" s="70"/>
      <c r="E471" s="41"/>
      <c r="F471" s="41"/>
      <c r="G471" s="41"/>
      <c r="H471" s="44"/>
    </row>
    <row r="472" spans="1:8" x14ac:dyDescent="0.35">
      <c r="A472" s="45"/>
      <c r="B472" s="41"/>
      <c r="C472" s="57"/>
      <c r="D472" s="70"/>
      <c r="E472" s="41"/>
      <c r="F472" s="41"/>
      <c r="G472" s="41"/>
      <c r="H472" s="44"/>
    </row>
    <row r="473" spans="1:8" x14ac:dyDescent="0.35">
      <c r="A473" s="45"/>
      <c r="B473" s="41"/>
      <c r="C473" s="57"/>
      <c r="D473" s="70"/>
      <c r="E473" s="41"/>
      <c r="F473" s="41"/>
      <c r="G473" s="41"/>
      <c r="H473" s="44"/>
    </row>
    <row r="474" spans="1:8" x14ac:dyDescent="0.35">
      <c r="A474" s="45"/>
      <c r="B474" s="41"/>
      <c r="C474" s="57"/>
      <c r="D474" s="70"/>
      <c r="E474" s="41"/>
      <c r="F474" s="41"/>
      <c r="G474" s="41"/>
      <c r="H474" s="44"/>
    </row>
    <row r="475" spans="1:8" x14ac:dyDescent="0.35">
      <c r="A475" s="45"/>
      <c r="B475" s="41"/>
      <c r="C475" s="57"/>
      <c r="D475" s="70"/>
      <c r="E475" s="41"/>
      <c r="F475" s="41"/>
      <c r="G475" s="41"/>
      <c r="H475" s="44"/>
    </row>
    <row r="476" spans="1:8" x14ac:dyDescent="0.35">
      <c r="A476" s="45"/>
      <c r="B476" s="41"/>
      <c r="C476" s="57"/>
      <c r="D476" s="70"/>
      <c r="E476" s="41"/>
      <c r="F476" s="41"/>
      <c r="G476" s="41"/>
      <c r="H476" s="44"/>
    </row>
    <row r="477" spans="1:8" x14ac:dyDescent="0.35">
      <c r="A477" s="45"/>
      <c r="B477" s="41"/>
      <c r="C477" s="57"/>
      <c r="D477" s="70"/>
      <c r="E477" s="41"/>
      <c r="F477" s="41"/>
      <c r="G477" s="41"/>
      <c r="H477" s="44"/>
    </row>
    <row r="478" spans="1:8" x14ac:dyDescent="0.35">
      <c r="A478" s="45"/>
      <c r="B478" s="41"/>
      <c r="C478" s="57"/>
      <c r="D478" s="70"/>
      <c r="E478" s="41"/>
      <c r="F478" s="41"/>
      <c r="G478" s="41"/>
      <c r="H478" s="44"/>
    </row>
    <row r="479" spans="1:8" x14ac:dyDescent="0.35">
      <c r="A479" s="45"/>
      <c r="B479" s="41"/>
      <c r="C479" s="57"/>
      <c r="D479" s="70"/>
      <c r="E479" s="41"/>
      <c r="F479" s="41"/>
      <c r="G479" s="41"/>
      <c r="H479" s="44"/>
    </row>
  </sheetData>
  <mergeCells count="5">
    <mergeCell ref="A1:H1"/>
    <mergeCell ref="A192:B192"/>
    <mergeCell ref="A287:B287"/>
    <mergeCell ref="A289:B289"/>
    <mergeCell ref="A293:B293"/>
  </mergeCells>
  <pageMargins left="0.70866141732283472" right="0" top="0.74803149606299213" bottom="0.74803149606299213" header="0.31496062992125984" footer="0.31496062992125984"/>
  <pageSetup paperSize="9" scale="56" firstPageNumber="39" orientation="portrait" useFirstPageNumber="1" r:id="rId1"/>
  <headerFooter>
    <oddFooter>&amp;C&amp;"TH SarabunIT๙,ธรรมดา"&amp;24&amp;P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สรุปโครงการ</vt:lpstr>
      <vt:lpstr>จ2 ปรับ</vt:lpstr>
      <vt:lpstr>'จ2 ปรับ'!Print_Area</vt:lpstr>
      <vt:lpstr>สรุปโครงการ!Print_Area</vt:lpstr>
      <vt:lpstr>'จ2 ปรับ'!Print_Titles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เอกสารของฉัน</dc:creator>
  <cp:lastModifiedBy>Windows User</cp:lastModifiedBy>
  <cp:revision/>
  <cp:lastPrinted>2019-01-10T18:22:12Z</cp:lastPrinted>
  <dcterms:created xsi:type="dcterms:W3CDTF">2016-08-23T08:15:36Z</dcterms:created>
  <dcterms:modified xsi:type="dcterms:W3CDTF">2019-01-10T18:27:00Z</dcterms:modified>
</cp:coreProperties>
</file>